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00" windowHeight="7725"/>
  </bookViews>
  <sheets>
    <sheet name="B_EstimateReceive" sheetId="1" r:id="rId1"/>
    <sheet name="B_EstimateReceive (2)" sheetId="2" r:id="rId2"/>
  </sheet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3" i="1" l="1"/>
  <c r="H52" i="1"/>
  <c r="H51" i="1"/>
  <c r="H49" i="1"/>
  <c r="H48" i="1"/>
  <c r="H47" i="1"/>
  <c r="H46" i="1"/>
  <c r="H45" i="1"/>
  <c r="H44" i="1"/>
  <c r="H43" i="1"/>
  <c r="H42" i="1"/>
  <c r="H41" i="1"/>
  <c r="H40" i="1"/>
  <c r="H39" i="1"/>
  <c r="H37" i="1"/>
  <c r="H36" i="1"/>
  <c r="H35" i="1"/>
  <c r="H33" i="1"/>
  <c r="H32" i="1"/>
  <c r="H31" i="1"/>
  <c r="H29" i="1"/>
  <c r="H27" i="1"/>
  <c r="H26" i="1"/>
  <c r="H25" i="1"/>
  <c r="H24" i="1"/>
  <c r="H23" i="1"/>
  <c r="H22" i="1"/>
  <c r="H20" i="1"/>
  <c r="H19" i="1"/>
  <c r="H16" i="1"/>
  <c r="H15" i="1"/>
  <c r="H13" i="1"/>
  <c r="H12" i="1"/>
  <c r="H11" i="1"/>
  <c r="H18" i="1"/>
</calcChain>
</file>

<file path=xl/sharedStrings.xml><?xml version="1.0" encoding="utf-8"?>
<sst xmlns="http://schemas.openxmlformats.org/spreadsheetml/2006/main" count="376" uniqueCount="196">
  <si>
    <t>รายงานประมาณการรายรับ</t>
  </si>
  <si>
    <t>องค์การบริหารส่วนตำบลหลุมรัง</t>
  </si>
  <si>
    <t>อำเภอบ่อพลอย  จังหวัดกาญจนบุรี</t>
  </si>
  <si>
    <t xml:space="preserve"> </t>
  </si>
  <si>
    <t>รายรับจริง</t>
  </si>
  <si>
    <t>ประมาณการ</t>
  </si>
  <si>
    <t>ปี 2563</t>
  </si>
  <si>
    <t>ปี 2564</t>
  </si>
  <si>
    <t>ปี 2565</t>
  </si>
  <si>
    <t>ยอดต่าง (%)</t>
  </si>
  <si>
    <t>ปี 2566</t>
  </si>
  <si>
    <t>หมวดภาษีอากร</t>
  </si>
  <si>
    <t xml:space="preserve">     ภาษีที่ดินและสิ่งปลูกสร้าง</t>
  </si>
  <si>
    <t>295,050.49</t>
  </si>
  <si>
    <t>272,809.39</t>
  </si>
  <si>
    <t>295,000.00</t>
  </si>
  <si>
    <t>761.86</t>
  </si>
  <si>
    <t>%</t>
  </si>
  <si>
    <t>2,542,500.00</t>
  </si>
  <si>
    <t xml:space="preserve">     ภาษีป้าย</t>
  </si>
  <si>
    <t>155,472.00</t>
  </si>
  <si>
    <t>218,281.32</t>
  </si>
  <si>
    <t>218,200.00</t>
  </si>
  <si>
    <t>0.46</t>
  </si>
  <si>
    <t>219,200.00</t>
  </si>
  <si>
    <t>รวมหมวดภาษีอากร</t>
  </si>
  <si>
    <t>450,522.49</t>
  </si>
  <si>
    <t>491,090.71</t>
  </si>
  <si>
    <t>513,200.00</t>
  </si>
  <si>
    <t>2,761,700.00</t>
  </si>
  <si>
    <t>หมวดค่าธรรมเนียม ค่าปรับ และใบอนุญาต</t>
  </si>
  <si>
    <t xml:space="preserve">     ค่าธรรมเนียมใบอนุญาตการขายสุรา</t>
  </si>
  <si>
    <t>2,764.50</t>
  </si>
  <si>
    <t>3,162.20</t>
  </si>
  <si>
    <t>2,700.00</t>
  </si>
  <si>
    <t>14.81</t>
  </si>
  <si>
    <t>3,100.00</t>
  </si>
  <si>
    <t xml:space="preserve">     ค่าธรรมเนียมเก็บและขนมูลฝอย</t>
  </si>
  <si>
    <t>226,940.00</t>
  </si>
  <si>
    <t>230,220.00</t>
  </si>
  <si>
    <t>226,900.00</t>
  </si>
  <si>
    <t>1.45</t>
  </si>
  <si>
    <t>230,200.00</t>
  </si>
  <si>
    <t xml:space="preserve">     ค่าธรรมเนียมปิด โปรย ติดตั้งแผ่นประกาศหรือแผ่นปลิว เพื่อการโฆษณา</t>
  </si>
  <si>
    <t>20.00</t>
  </si>
  <si>
    <t>30.00</t>
  </si>
  <si>
    <t>100.00</t>
  </si>
  <si>
    <t>0.00</t>
  </si>
  <si>
    <t xml:space="preserve">     ค่าธรรมเนียมเกี่ยวกับการควบคุมอาคาร</t>
  </si>
  <si>
    <t>23,868.09</t>
  </si>
  <si>
    <t>124,344.31</t>
  </si>
  <si>
    <t>123,100.00</t>
  </si>
  <si>
    <t>0.97</t>
  </si>
  <si>
    <t>124,300.00</t>
  </si>
  <si>
    <t xml:space="preserve">     ค่าธรรมเนียมเกี่ยวกับทะเบียนพาณิชย์</t>
  </si>
  <si>
    <t>710.00</t>
  </si>
  <si>
    <t>1,150.00</t>
  </si>
  <si>
    <t>1,000.00</t>
  </si>
  <si>
    <t>10.00</t>
  </si>
  <si>
    <t>1,100.00</t>
  </si>
  <si>
    <t xml:space="preserve">     ค่าธรรมเนียมใบอนุญาตประกอบกิจการน้ำมันเชื้อเพลิง</t>
  </si>
  <si>
    <t>13,600.00</t>
  </si>
  <si>
    <t>8,320.00</t>
  </si>
  <si>
    <t>-38.97</t>
  </si>
  <si>
    <t>8,300.00</t>
  </si>
  <si>
    <t xml:space="preserve">     ค่าธรรมเนียมอื่น ๆ</t>
  </si>
  <si>
    <t>500.00</t>
  </si>
  <si>
    <t>200.00</t>
  </si>
  <si>
    <t>-60.00</t>
  </si>
  <si>
    <t xml:space="preserve">     ค่าปรับผู้กระทำผิดกฎหมายจราจรทางบก</t>
  </si>
  <si>
    <t>9,700.00</t>
  </si>
  <si>
    <t>9,000.00</t>
  </si>
  <si>
    <t>-7.22</t>
  </si>
  <si>
    <t xml:space="preserve">     ค่าปรับการผิดสัญญา</t>
  </si>
  <si>
    <t>12,050.00</t>
  </si>
  <si>
    <t>5,160.00</t>
  </si>
  <si>
    <t>12,100.00</t>
  </si>
  <si>
    <t>-57.85</t>
  </si>
  <si>
    <t>5,100.00</t>
  </si>
  <si>
    <t xml:space="preserve">     ค่าใบอนุญาตประกอบการค้าสำหรับกิจการที่เป็นอันตรายต่อสุขภาพ</t>
  </si>
  <si>
    <t>34,300.00</t>
  </si>
  <si>
    <t xml:space="preserve">     ค่าใบอนุญาตอื่น ๆ</t>
  </si>
  <si>
    <t>2,000.00</t>
  </si>
  <si>
    <t xml:space="preserve">     รายได้ค่าธรรมเนียมเกี่ยวกับการขุดดินและถมดิน</t>
  </si>
  <si>
    <t>รวมหมวดค่าธรรมเนียม ค่าปรับ และใบอนุญาต</t>
  </si>
  <si>
    <t>324,452.59</t>
  </si>
  <si>
    <t>383,586.51</t>
  </si>
  <si>
    <t>424,000.00</t>
  </si>
  <si>
    <t>417,700.00</t>
  </si>
  <si>
    <t>หมวดรายได้จากทรัพย์สิน</t>
  </si>
  <si>
    <t xml:space="preserve">     ค่าเช่าหรือบริการ</t>
  </si>
  <si>
    <t>-50.00</t>
  </si>
  <si>
    <t xml:space="preserve">     ดอกเบี้ย</t>
  </si>
  <si>
    <t>357,510.42</t>
  </si>
  <si>
    <t>188,416.06</t>
  </si>
  <si>
    <t>357,500.00</t>
  </si>
  <si>
    <t>-47.30</t>
  </si>
  <si>
    <t>188,400.00</t>
  </si>
  <si>
    <t>รวมหมวดรายได้จากทรัพย์สิน</t>
  </si>
  <si>
    <t>358,510.42</t>
  </si>
  <si>
    <t>188,916.06</t>
  </si>
  <si>
    <t>358,500.00</t>
  </si>
  <si>
    <t>188,900.00</t>
  </si>
  <si>
    <t>หมวดรายได้เบ็ดเตล็ด</t>
  </si>
  <si>
    <t xml:space="preserve">     ค่าขายเอกสารการจัดซื้อจัดจ้าง</t>
  </si>
  <si>
    <t>20,700.00</t>
  </si>
  <si>
    <t>69.08</t>
  </si>
  <si>
    <t>35,000.00</t>
  </si>
  <si>
    <t xml:space="preserve">     รายได้เบ็ดเตล็ดอื่น ๆ</t>
  </si>
  <si>
    <t>133,470.00</t>
  </si>
  <si>
    <t>136,510.00</t>
  </si>
  <si>
    <t>133,400.00</t>
  </si>
  <si>
    <t>2.32</t>
  </si>
  <si>
    <t>136,500.00</t>
  </si>
  <si>
    <t>รวมหมวดรายได้เบ็ดเตล็ด</t>
  </si>
  <si>
    <t>154,170.00</t>
  </si>
  <si>
    <t>154,100.00</t>
  </si>
  <si>
    <t>171,500.00</t>
  </si>
  <si>
    <t>หมวดภาษีจัดสรร</t>
  </si>
  <si>
    <t xml:space="preserve">     ภาษีรถยนต์</t>
  </si>
  <si>
    <t>607,300.56</t>
  </si>
  <si>
    <t>589,430.07</t>
  </si>
  <si>
    <t>677,300.00</t>
  </si>
  <si>
    <t>-12.98</t>
  </si>
  <si>
    <t>589,400.00</t>
  </si>
  <si>
    <t xml:space="preserve">     ภาษีมูลค่าเพิ่มตาม พ.ร.บ. กำหนดแผนฯ</t>
  </si>
  <si>
    <t>9,561,015.44</t>
  </si>
  <si>
    <t>10,754,392.69</t>
  </si>
  <si>
    <t>9,681,000.00</t>
  </si>
  <si>
    <t>11.09</t>
  </si>
  <si>
    <t>10,754,400.00</t>
  </si>
  <si>
    <t xml:space="preserve">     ภาษีมูลค่าเพิ่มตาม พ.ร.บ. จัดสรรรายได้ฯ</t>
  </si>
  <si>
    <t>3,926,958.90</t>
  </si>
  <si>
    <t>4,327,488.00</t>
  </si>
  <si>
    <t>3,986,900.00</t>
  </si>
  <si>
    <t>8.54</t>
  </si>
  <si>
    <t>4,327,500.00</t>
  </si>
  <si>
    <t xml:space="preserve">     ภาษีธุรกิจเฉพาะ</t>
  </si>
  <si>
    <t>230,278.25</t>
  </si>
  <si>
    <t>66,032.07</t>
  </si>
  <si>
    <t>237,300.00</t>
  </si>
  <si>
    <t>-72.19</t>
  </si>
  <si>
    <t>66,000.00</t>
  </si>
  <si>
    <t xml:space="preserve">     ภาษีสรรพสามิต</t>
  </si>
  <si>
    <t>7,090,782.16</t>
  </si>
  <si>
    <t>7,475,310.63</t>
  </si>
  <si>
    <t>7,398,700.00</t>
  </si>
  <si>
    <t>1.04</t>
  </si>
  <si>
    <t>7,475,300.00</t>
  </si>
  <si>
    <t xml:space="preserve">     ค่าภาคหลวงและค่าธรรมเนียมตามกฎหมายว่าด้วยป่าไม้</t>
  </si>
  <si>
    <t>0.75</t>
  </si>
  <si>
    <t xml:space="preserve">     ค่าภาคหลวงแร่</t>
  </si>
  <si>
    <t>98,216.54</t>
  </si>
  <si>
    <t>101,547.67</t>
  </si>
  <si>
    <t>98,500.00</t>
  </si>
  <si>
    <t>3.05</t>
  </si>
  <si>
    <t>101,500.00</t>
  </si>
  <si>
    <t xml:space="preserve">     ค่าภาคหลวงปิโตรเลียม</t>
  </si>
  <si>
    <t>88,571.60</t>
  </si>
  <si>
    <t>68,120.16</t>
  </si>
  <si>
    <t>88,500.00</t>
  </si>
  <si>
    <t>-23.05</t>
  </si>
  <si>
    <t>68,100.00</t>
  </si>
  <si>
    <t xml:space="preserve">     ค่าธรรมเนียมจดทะเบียนสิทธิและนิติกรรมตามประมวลกฎหมายที่ดิน</t>
  </si>
  <si>
    <t>1,389,101.00</t>
  </si>
  <si>
    <t>898,873.00</t>
  </si>
  <si>
    <t>1,397,900.00</t>
  </si>
  <si>
    <t>-35.70</t>
  </si>
  <si>
    <t>898,900.00</t>
  </si>
  <si>
    <t xml:space="preserve">     ค่าธรรมเนียมและค่าใช้น้ำบาดาล</t>
  </si>
  <si>
    <t>2,030.00</t>
  </si>
  <si>
    <t>2,090.00</t>
  </si>
  <si>
    <t>รวมหมวดภาษีจัดสรร</t>
  </si>
  <si>
    <t>22,994,254.45</t>
  </si>
  <si>
    <t>24,283,285.04</t>
  </si>
  <si>
    <t>23,568,200.00</t>
  </si>
  <si>
    <t>24,283,200.00</t>
  </si>
  <si>
    <t>หมวดเงินอุดหนุน</t>
  </si>
  <si>
    <t xml:space="preserve">     เงินอุดหนุนทั่วไป</t>
  </si>
  <si>
    <t>28,400,304.00</t>
  </si>
  <si>
    <t>31,664,114.30</t>
  </si>
  <si>
    <t>28,782,000.00</t>
  </si>
  <si>
    <t>10.01</t>
  </si>
  <si>
    <t>31,664,000.00</t>
  </si>
  <si>
    <t>รวมหมวดเงินอุดหนุน</t>
  </si>
  <si>
    <t>รวมทุกหมวด</t>
  </si>
  <si>
    <t>52,682,213.95</t>
  </si>
  <si>
    <t>57,147,502.62</t>
  </si>
  <si>
    <t>53,800,000.00</t>
  </si>
  <si>
    <t>59,487,000.00</t>
  </si>
  <si>
    <t>ประจำปีงบประมาณ  พ.ศ. 2567</t>
  </si>
  <si>
    <t>ปี 2567</t>
  </si>
  <si>
    <t>ค่าธรรมเนียมการสมัครรับเลือกตั้งสมาชิกท้องถิ่นหรือผู้บริหารท้องถิ่น</t>
  </si>
  <si>
    <t>ค่าใบอนุญาตจัดตั้งสถานที่จำหน่ายอาหารหรือสถานที่สะสมอาหารในครัว</t>
  </si>
  <si>
    <t xml:space="preserve">     ค่าเช่าหรือบริการสถานที่</t>
  </si>
  <si>
    <t xml:space="preserve">     ค่าธรรมเนียมในการออกหนังสือรับรองการแจ้งสถานที่จำหน่ายอาหารหรือสะสมอาหาร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</si>
</sst>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b/>
      <sz val="12"/>
      <color indexed="8"/>
      <name val="Microsoft Sans Serif"/>
      <family val="2"/>
    </font>
    <font>
      <sz val="12"/>
      <name val="Microsoft Sans Serif"/>
      <family val="2"/>
    </font>
    <font>
      <sz val="12"/>
      <color indexed="8"/>
      <name val="Microsoft Sans Serif"/>
      <family val="2"/>
    </font>
    <font>
      <b/>
      <sz val="9"/>
      <color indexed="8"/>
      <name val="Microsoft Sans Serif"/>
      <family val="2"/>
    </font>
    <font>
      <sz val="9"/>
      <name val="Microsoft Sans Serif"/>
      <family val="2"/>
    </font>
    <font>
      <sz val="9"/>
      <color indexed="8"/>
      <name val="Microsoft Sans Serif"/>
      <family val="2"/>
    </font>
    <font>
      <sz val="6"/>
      <color indexed="8"/>
      <name val="Microsoft Sans Serif"/>
      <family val="2"/>
    </font>
    <font>
      <sz val="6"/>
      <name val="Microsoft Sans Serif"/>
      <family val="2"/>
    </font>
    <font>
      <sz val="5"/>
      <color indexed="8"/>
      <name val="Microsoft Sans Serif"/>
      <family val="2"/>
    </font>
    <font>
      <sz val="5"/>
      <name val="Microsoft Sans Serif"/>
      <family val="2"/>
    </font>
    <font>
      <sz val="8"/>
      <color indexed="8"/>
      <name val="Microsoft Sans Serif"/>
      <family val="2"/>
    </font>
    <font>
      <sz val="8"/>
      <name val="Microsoft Sans Serif"/>
      <family val="2"/>
    </font>
    <font>
      <sz val="7"/>
      <color indexed="8"/>
      <name val="Microsoft Sans Serif"/>
      <family val="2"/>
    </font>
    <font>
      <sz val="7"/>
      <name val="Microsoft Sans Serif"/>
      <family val="2"/>
    </font>
    <font>
      <b/>
      <sz val="14"/>
      <color indexed="8"/>
      <name val="Microsoft Sans Serif"/>
      <family val="2"/>
    </font>
    <font>
      <sz val="14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0"/>
      </patternFill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1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5" fillId="0" borderId="0" xfId="0" applyFont="1"/>
    <xf numFmtId="0" fontId="4" fillId="4" borderId="4" xfId="0" applyFont="1" applyFill="1" applyBorder="1" applyAlignment="1" applyProtection="1">
      <alignment horizontal="center" vertical="center" wrapText="1" readingOrder="1"/>
      <protection locked="0"/>
    </xf>
    <xf numFmtId="0" fontId="6" fillId="2" borderId="4" xfId="0" applyFont="1" applyFill="1" applyBorder="1" applyAlignment="1" applyProtection="1">
      <alignment vertical="center" wrapText="1" readingOrder="1"/>
      <protection locked="0"/>
    </xf>
    <xf numFmtId="0" fontId="6" fillId="2" borderId="10" xfId="0" applyFont="1" applyFill="1" applyBorder="1" applyAlignment="1" applyProtection="1">
      <alignment vertical="center" wrapText="1" readingOrder="1"/>
      <protection locked="0"/>
    </xf>
    <xf numFmtId="0" fontId="6" fillId="2" borderId="6" xfId="0" applyFont="1" applyFill="1" applyBorder="1" applyAlignment="1" applyProtection="1">
      <alignment vertical="center" wrapText="1" readingOrder="1"/>
      <protection locked="0"/>
    </xf>
    <xf numFmtId="0" fontId="6" fillId="0" borderId="4" xfId="0" applyFont="1" applyBorder="1" applyAlignment="1" applyProtection="1">
      <alignment horizontal="right" vertical="center" wrapText="1" readingOrder="1"/>
      <protection locked="0"/>
    </xf>
    <xf numFmtId="0" fontId="6" fillId="0" borderId="10" xfId="0" applyFont="1" applyBorder="1" applyAlignment="1" applyProtection="1">
      <alignment horizontal="right" vertical="center" wrapText="1" readingOrder="1"/>
      <protection locked="0"/>
    </xf>
    <xf numFmtId="0" fontId="6" fillId="0" borderId="6" xfId="0" applyFont="1" applyBorder="1" applyAlignment="1" applyProtection="1">
      <alignment horizontal="left" vertical="center" wrapText="1" readingOrder="1"/>
      <protection locked="0"/>
    </xf>
    <xf numFmtId="0" fontId="4" fillId="2" borderId="4" xfId="0" applyFont="1" applyFill="1" applyBorder="1" applyAlignment="1" applyProtection="1">
      <alignment horizontal="right" vertical="center" wrapText="1" readingOrder="1"/>
      <protection locked="0"/>
    </xf>
    <xf numFmtId="0" fontId="4" fillId="2" borderId="10" xfId="0" applyFont="1" applyFill="1" applyBorder="1" applyAlignment="1" applyProtection="1">
      <alignment horizontal="right" vertical="center" wrapText="1" readingOrder="1"/>
      <protection locked="0"/>
    </xf>
    <xf numFmtId="0" fontId="4" fillId="2" borderId="10" xfId="0" applyFont="1" applyFill="1" applyBorder="1" applyAlignment="1" applyProtection="1">
      <alignment vertical="center" wrapText="1" readingOrder="1"/>
      <protection locked="0"/>
    </xf>
    <xf numFmtId="0" fontId="4" fillId="2" borderId="6" xfId="0" applyFont="1" applyFill="1" applyBorder="1" applyAlignment="1" applyProtection="1">
      <alignment vertical="center" wrapText="1" readingOrder="1"/>
      <protection locked="0"/>
    </xf>
    <xf numFmtId="0" fontId="4" fillId="0" borderId="4" xfId="0" applyFont="1" applyBorder="1" applyAlignment="1" applyProtection="1">
      <alignment horizontal="right" vertical="center" wrapText="1" readingOrder="1"/>
      <protection locked="0"/>
    </xf>
    <xf numFmtId="0" fontId="4" fillId="0" borderId="10" xfId="0" applyFont="1" applyBorder="1" applyAlignment="1" applyProtection="1">
      <alignment vertical="center" wrapText="1" readingOrder="1"/>
      <protection locked="0"/>
    </xf>
    <xf numFmtId="0" fontId="4" fillId="0" borderId="6" xfId="0" applyFont="1" applyBorder="1" applyAlignment="1" applyProtection="1">
      <alignment vertical="center" wrapText="1" readingOrder="1"/>
      <protection locked="0"/>
    </xf>
    <xf numFmtId="4" fontId="6" fillId="0" borderId="4" xfId="0" applyNumberFormat="1" applyFont="1" applyBorder="1" applyAlignment="1" applyProtection="1">
      <alignment horizontal="right" vertical="center" wrapText="1" readingOrder="1"/>
      <protection locked="0"/>
    </xf>
    <xf numFmtId="4" fontId="4" fillId="2" borderId="4" xfId="0" applyNumberFormat="1" applyFont="1" applyFill="1" applyBorder="1" applyAlignment="1" applyProtection="1">
      <alignment horizontal="right" vertical="center" wrapText="1" readingOrder="1"/>
      <protection locked="0"/>
    </xf>
    <xf numFmtId="4" fontId="6" fillId="0" borderId="10" xfId="0" applyNumberFormat="1" applyFont="1" applyBorder="1" applyAlignment="1" applyProtection="1">
      <alignment horizontal="right" vertical="center" wrapText="1" readingOrder="1"/>
      <protection locked="0"/>
    </xf>
    <xf numFmtId="4" fontId="4" fillId="2" borderId="10" xfId="0" applyNumberFormat="1" applyFont="1" applyFill="1" applyBorder="1" applyAlignment="1" applyProtection="1">
      <alignment horizontal="right" vertical="center" wrapText="1" readingOrder="1"/>
      <protection locked="0"/>
    </xf>
    <xf numFmtId="3" fontId="6" fillId="0" borderId="4" xfId="0" applyNumberFormat="1" applyFont="1" applyBorder="1" applyAlignment="1" applyProtection="1">
      <alignment horizontal="right" vertical="center" wrapText="1" readingOrder="1"/>
      <protection locked="0"/>
    </xf>
    <xf numFmtId="3" fontId="4" fillId="2" borderId="10" xfId="0" applyNumberFormat="1" applyFont="1" applyFill="1" applyBorder="1" applyAlignment="1" applyProtection="1">
      <alignment horizontal="right" vertical="center" wrapText="1" readingOrder="1"/>
      <protection locked="0"/>
    </xf>
    <xf numFmtId="3" fontId="4" fillId="0" borderId="4" xfId="0" applyNumberFormat="1" applyFont="1" applyBorder="1" applyAlignment="1" applyProtection="1">
      <alignment horizontal="right" vertical="center" wrapText="1" readingOrder="1"/>
      <protection locked="0"/>
    </xf>
    <xf numFmtId="4" fontId="4" fillId="0" borderId="4" xfId="0" applyNumberFormat="1" applyFont="1" applyBorder="1" applyAlignment="1" applyProtection="1">
      <alignment horizontal="right" vertical="center" wrapText="1" readingOrder="1"/>
      <protection locked="0"/>
    </xf>
    <xf numFmtId="3" fontId="6" fillId="0" borderId="10" xfId="0" applyNumberFormat="1" applyFont="1" applyBorder="1" applyAlignment="1" applyProtection="1">
      <alignment horizontal="right" vertical="center" wrapText="1" readingOrder="1"/>
      <protection locked="0"/>
    </xf>
    <xf numFmtId="4" fontId="5" fillId="0" borderId="4" xfId="0" applyNumberFormat="1" applyFont="1" applyBorder="1" applyAlignment="1" applyProtection="1">
      <alignment horizontal="right" vertical="center" wrapText="1" readingOrder="1"/>
      <protection locked="0"/>
    </xf>
    <xf numFmtId="4" fontId="5" fillId="0" borderId="10" xfId="0" applyNumberFormat="1" applyFont="1" applyBorder="1" applyAlignment="1" applyProtection="1">
      <alignment horizontal="right" vertical="center" wrapText="1" readingOrder="1"/>
      <protection locked="0"/>
    </xf>
    <xf numFmtId="0" fontId="5" fillId="0" borderId="10" xfId="0" applyFont="1" applyBorder="1" applyAlignment="1" applyProtection="1">
      <alignment horizontal="right" vertical="center" wrapText="1" readingOrder="1"/>
      <protection locked="0"/>
    </xf>
    <xf numFmtId="0" fontId="5" fillId="0" borderId="6" xfId="0" applyFont="1" applyBorder="1" applyAlignment="1" applyProtection="1">
      <alignment horizontal="left" vertical="center" wrapText="1" readingOrder="1"/>
      <protection locked="0"/>
    </xf>
    <xf numFmtId="0" fontId="5" fillId="0" borderId="4" xfId="0" applyFont="1" applyBorder="1" applyAlignment="1" applyProtection="1">
      <alignment horizontal="right" vertical="center" wrapText="1" readingOrder="1"/>
      <protection locked="0"/>
    </xf>
    <xf numFmtId="3" fontId="5" fillId="0" borderId="4" xfId="0" applyNumberFormat="1" applyFont="1" applyBorder="1" applyAlignment="1" applyProtection="1">
      <alignment horizontal="right" vertical="center" wrapText="1" readingOrder="1"/>
      <protection locked="0"/>
    </xf>
    <xf numFmtId="3" fontId="5" fillId="0" borderId="10" xfId="0" applyNumberFormat="1" applyFont="1" applyBorder="1" applyAlignment="1" applyProtection="1">
      <alignment horizontal="right" vertical="center" wrapText="1" readingOrder="1"/>
      <protection locked="0"/>
    </xf>
    <xf numFmtId="0" fontId="4" fillId="4" borderId="1" xfId="0" applyFont="1" applyFill="1" applyBorder="1" applyAlignment="1" applyProtection="1">
      <alignment horizontal="center" vertical="center" wrapText="1" readingOrder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4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5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vertical="top" wrapText="1"/>
      <protection locked="0"/>
    </xf>
    <xf numFmtId="0" fontId="1" fillId="2" borderId="0" xfId="0" applyFont="1" applyFill="1" applyAlignment="1" applyProtection="1">
      <alignment horizontal="center" vertical="center" wrapText="1" readingOrder="1"/>
      <protection locked="0"/>
    </xf>
    <xf numFmtId="0" fontId="2" fillId="3" borderId="0" xfId="0" applyFont="1" applyFill="1" applyAlignment="1" applyProtection="1">
      <alignment vertical="top" wrapText="1"/>
      <protection locked="0"/>
    </xf>
    <xf numFmtId="0" fontId="3" fillId="2" borderId="0" xfId="0" applyFont="1" applyFill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vertical="center" wrapText="1" readingOrder="1"/>
      <protection locked="0"/>
    </xf>
    <xf numFmtId="4" fontId="6" fillId="0" borderId="10" xfId="0" applyNumberFormat="1" applyFont="1" applyBorder="1" applyAlignment="1" applyProtection="1">
      <alignment horizontal="right" vertical="center" wrapText="1" readingOrder="1"/>
      <protection locked="0"/>
    </xf>
    <xf numFmtId="0" fontId="6" fillId="0" borderId="6" xfId="0" applyFont="1" applyBorder="1" applyAlignment="1" applyProtection="1">
      <alignment horizontal="right" vertical="center" wrapText="1" readingOrder="1"/>
      <protection locked="0"/>
    </xf>
    <xf numFmtId="4" fontId="6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6" fillId="0" borderId="10" xfId="0" applyFont="1" applyBorder="1" applyAlignment="1" applyProtection="1">
      <alignment horizontal="right" vertical="center" wrapText="1" readingOrder="1"/>
      <protection locked="0"/>
    </xf>
    <xf numFmtId="0" fontId="4" fillId="4" borderId="7" xfId="0" applyFont="1" applyFill="1" applyBorder="1" applyAlignment="1" applyProtection="1">
      <alignment horizontal="left" vertical="center" wrapText="1" readingOrder="1"/>
      <protection locked="0"/>
    </xf>
    <xf numFmtId="0" fontId="5" fillId="0" borderId="8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 wrapText="1"/>
      <protection locked="0"/>
    </xf>
    <xf numFmtId="0" fontId="4" fillId="4" borderId="10" xfId="0" applyFont="1" applyFill="1" applyBorder="1" applyAlignment="1" applyProtection="1">
      <alignment horizontal="center" vertical="center" wrapText="1" readingOrder="1"/>
      <protection locked="0"/>
    </xf>
    <xf numFmtId="0" fontId="4" fillId="4" borderId="6" xfId="0" applyFont="1" applyFill="1" applyBorder="1" applyAlignment="1" applyProtection="1">
      <alignment horizontal="center" vertical="center" wrapText="1" readingOrder="1"/>
      <protection locked="0"/>
    </xf>
    <xf numFmtId="0" fontId="4" fillId="2" borderId="4" xfId="0" applyFont="1" applyFill="1" applyBorder="1" applyAlignment="1" applyProtection="1">
      <alignment vertical="center" wrapText="1" readingOrder="1"/>
      <protection locked="0"/>
    </xf>
    <xf numFmtId="0" fontId="6" fillId="2" borderId="10" xfId="0" applyFont="1" applyFill="1" applyBorder="1" applyAlignment="1" applyProtection="1">
      <alignment vertical="center" wrapText="1" readingOrder="1"/>
      <protection locked="0"/>
    </xf>
    <xf numFmtId="0" fontId="6" fillId="2" borderId="6" xfId="0" applyFont="1" applyFill="1" applyBorder="1" applyAlignment="1" applyProtection="1">
      <alignment vertical="center" wrapText="1" readingOrder="1"/>
      <protection locked="0"/>
    </xf>
    <xf numFmtId="0" fontId="6" fillId="2" borderId="4" xfId="0" applyFont="1" applyFill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4" fillId="0" borderId="5" xfId="0" applyFont="1" applyBorder="1" applyAlignment="1" applyProtection="1">
      <alignment vertical="top" wrapText="1"/>
      <protection locked="0"/>
    </xf>
    <xf numFmtId="0" fontId="14" fillId="0" borderId="6" xfId="0" applyFont="1" applyBorder="1" applyAlignment="1" applyProtection="1">
      <alignment vertical="top" wrapText="1"/>
      <protection locked="0"/>
    </xf>
    <xf numFmtId="0" fontId="5" fillId="0" borderId="10" xfId="0" applyFont="1" applyBorder="1" applyAlignment="1" applyProtection="1">
      <alignment horizontal="right" vertical="center" wrapText="1" readingOrder="1"/>
      <protection locked="0"/>
    </xf>
    <xf numFmtId="0" fontId="5" fillId="0" borderId="6" xfId="0" applyFont="1" applyBorder="1" applyAlignment="1" applyProtection="1">
      <alignment horizontal="right" vertical="center" wrapText="1" readingOrder="1"/>
      <protection locked="0"/>
    </xf>
    <xf numFmtId="0" fontId="5" fillId="0" borderId="4" xfId="0" applyFont="1" applyBorder="1" applyAlignment="1" applyProtection="1">
      <alignment horizontal="right" vertical="center" wrapText="1" readingOrder="1"/>
      <protection locked="0"/>
    </xf>
    <xf numFmtId="0" fontId="4" fillId="2" borderId="4" xfId="0" applyFont="1" applyFill="1" applyBorder="1" applyAlignment="1" applyProtection="1">
      <alignment horizontal="right" vertical="center" wrapText="1" readingOrder="1"/>
      <protection locked="0"/>
    </xf>
    <xf numFmtId="0" fontId="4" fillId="2" borderId="10" xfId="0" applyFont="1" applyFill="1" applyBorder="1" applyAlignment="1" applyProtection="1">
      <alignment horizontal="right" vertical="center" wrapText="1" readingOrder="1"/>
      <protection locked="0"/>
    </xf>
    <xf numFmtId="0" fontId="4" fillId="2" borderId="6" xfId="0" applyFont="1" applyFill="1" applyBorder="1" applyAlignment="1" applyProtection="1">
      <alignment horizontal="right" vertical="center" wrapText="1" readingOrder="1"/>
      <protection locked="0"/>
    </xf>
    <xf numFmtId="4" fontId="4" fillId="2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6" fillId="0" borderId="4" xfId="0" applyFont="1" applyBorder="1" applyAlignment="1" applyProtection="1">
      <alignment horizontal="right" vertical="center" wrapText="1" readingOrder="1"/>
      <protection locked="0"/>
    </xf>
    <xf numFmtId="3" fontId="6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5" fillId="0" borderId="4" xfId="0" applyFont="1" applyBorder="1" applyAlignment="1" applyProtection="1">
      <alignment vertical="center" wrapText="1" readingOrder="1"/>
      <protection locked="0"/>
    </xf>
    <xf numFmtId="4" fontId="5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5" fillId="0" borderId="5" xfId="0" applyFont="1" applyBorder="1" applyAlignment="1" applyProtection="1">
      <alignment vertical="center" wrapText="1" readingOrder="1"/>
      <protection locked="0"/>
    </xf>
    <xf numFmtId="0" fontId="5" fillId="0" borderId="6" xfId="0" applyFont="1" applyBorder="1" applyAlignment="1" applyProtection="1">
      <alignment vertical="center" wrapText="1" readingOrder="1"/>
      <protection locked="0"/>
    </xf>
    <xf numFmtId="3" fontId="5" fillId="0" borderId="10" xfId="0" applyNumberFormat="1" applyFont="1" applyBorder="1" applyAlignment="1" applyProtection="1">
      <alignment horizontal="right" vertical="center" wrapText="1" readingOrder="1"/>
      <protection locked="0"/>
    </xf>
    <xf numFmtId="0" fontId="5" fillId="0" borderId="5" xfId="0" applyFont="1" applyBorder="1" applyAlignment="1" applyProtection="1">
      <alignment horizontal="right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3" fillId="0" borderId="5" xfId="0" applyFont="1" applyBorder="1" applyAlignment="1" applyProtection="1">
      <alignment vertical="center" wrapText="1" readingOrder="1"/>
      <protection locked="0"/>
    </xf>
    <xf numFmtId="0" fontId="13" fillId="0" borderId="6" xfId="0" applyFont="1" applyBorder="1" applyAlignment="1" applyProtection="1">
      <alignment vertical="center" wrapText="1" readingOrder="1"/>
      <protection locked="0"/>
    </xf>
    <xf numFmtId="0" fontId="6" fillId="0" borderId="5" xfId="0" applyFont="1" applyBorder="1" applyAlignment="1" applyProtection="1">
      <alignment horizontal="right" vertical="center" wrapText="1" readingOrder="1"/>
      <protection locked="0"/>
    </xf>
    <xf numFmtId="4" fontId="4" fillId="2" borderId="10" xfId="0" applyNumberFormat="1" applyFont="1" applyFill="1" applyBorder="1" applyAlignment="1" applyProtection="1">
      <alignment horizontal="right" vertical="center" wrapText="1" readingOrder="1"/>
      <protection locked="0"/>
    </xf>
    <xf numFmtId="3" fontId="4" fillId="2" borderId="4" xfId="0" applyNumberFormat="1" applyFont="1" applyFill="1" applyBorder="1" applyAlignment="1" applyProtection="1">
      <alignment horizontal="right" vertical="center" wrapText="1" readingOrder="1"/>
      <protection locked="0"/>
    </xf>
    <xf numFmtId="3" fontId="6" fillId="0" borderId="10" xfId="0" applyNumberFormat="1" applyFont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5" xfId="0" applyFont="1" applyBorder="1" applyAlignment="1" applyProtection="1">
      <alignment vertical="top" wrapText="1"/>
      <protection locked="0"/>
    </xf>
    <xf numFmtId="0" fontId="12" fillId="0" borderId="6" xfId="0" applyFont="1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8" fillId="0" borderId="5" xfId="0" applyFont="1" applyBorder="1" applyAlignment="1" applyProtection="1">
      <alignment vertical="top" wrapText="1"/>
      <protection locked="0"/>
    </xf>
    <xf numFmtId="0" fontId="8" fillId="0" borderId="6" xfId="0" applyFont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right" vertical="center" wrapText="1" readingOrder="1"/>
      <protection locked="0"/>
    </xf>
    <xf numFmtId="4" fontId="4" fillId="0" borderId="10" xfId="0" applyNumberFormat="1" applyFont="1" applyBorder="1" applyAlignment="1" applyProtection="1">
      <alignment horizontal="right" vertical="center" wrapText="1" readingOrder="1"/>
      <protection locked="0"/>
    </xf>
    <xf numFmtId="0" fontId="4" fillId="0" borderId="6" xfId="0" applyFont="1" applyBorder="1" applyAlignment="1" applyProtection="1">
      <alignment horizontal="right" vertical="center" wrapText="1" readingOrder="1"/>
      <protection locked="0"/>
    </xf>
    <xf numFmtId="4" fontId="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5" xfId="0" applyFont="1" applyBorder="1" applyAlignment="1" applyProtection="1">
      <alignment vertical="top" wrapText="1"/>
      <protection locked="0"/>
    </xf>
    <xf numFmtId="0" fontId="10" fillId="0" borderId="6" xfId="0" applyFont="1" applyBorder="1" applyAlignment="1" applyProtection="1">
      <alignment vertical="top" wrapText="1"/>
      <protection locked="0"/>
    </xf>
    <xf numFmtId="0" fontId="6" fillId="2" borderId="0" xfId="0" applyFont="1" applyFill="1" applyAlignment="1" applyProtection="1">
      <alignment horizontal="center" vertical="center" wrapText="1" readingOrder="1"/>
      <protection locked="0"/>
    </xf>
    <xf numFmtId="0" fontId="5" fillId="3" borderId="0" xfId="0" applyFont="1" applyFill="1" applyAlignment="1" applyProtection="1">
      <alignment vertical="top" wrapText="1"/>
      <protection locked="0"/>
    </xf>
    <xf numFmtId="0" fontId="15" fillId="2" borderId="0" xfId="0" applyFont="1" applyFill="1" applyAlignment="1" applyProtection="1">
      <alignment horizontal="center" vertical="center" wrapText="1" readingOrder="1"/>
      <protection locked="0"/>
    </xf>
    <xf numFmtId="0" fontId="16" fillId="3" borderId="0" xfId="0" applyFont="1" applyFill="1" applyAlignment="1" applyProtection="1">
      <alignment vertical="top" wrapText="1"/>
      <protection locked="0"/>
    </xf>
    <xf numFmtId="2" fontId="4" fillId="2" borderId="10" xfId="0" applyNumberFormat="1" applyFont="1" applyFill="1" applyBorder="1" applyAlignment="1" applyProtection="1">
      <alignment vertical="center" wrapText="1" readingOrder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219075</xdr:colOff>
      <xdr:row>53</xdr:row>
      <xdr:rowOff>147272</xdr:rowOff>
    </xdr:from>
    <xdr:to>
      <xdr:col>11</xdr:col>
      <xdr:colOff>0</xdr:colOff>
      <xdr:row>55</xdr:row>
      <xdr:rowOff>34158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802190" y="10265753"/>
          <a:ext cx="638175" cy="2092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itchFamily="34" charset="-34"/>
              <a:cs typeface="TH SarabunPSK" pitchFamily="34" charset="-34"/>
            </a:rPr>
            <a:t>หน้า 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itchFamily="34" charset="-34"/>
              <a:cs typeface="TH SarabunPSK" pitchFamily="34" charset="-34"/>
            </a:rPr>
            <a:t>9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H SarabunPSK" pitchFamily="34" charset="-34"/>
            <a:cs typeface="TH SarabunPSK" pitchFamily="34" charset="-34"/>
          </a:endParaRP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219075</xdr:colOff>
      <xdr:row>51</xdr:row>
      <xdr:rowOff>66675</xdr:rowOff>
    </xdr:from>
    <xdr:to>
      <xdr:col>10</xdr:col>
      <xdr:colOff>933450</xdr:colOff>
      <xdr:row>52</xdr:row>
      <xdr:rowOff>114754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810250" y="10401300"/>
          <a:ext cx="638175" cy="210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itchFamily="34" charset="-34"/>
              <a:cs typeface="TH SarabunPSK" pitchFamily="34" charset="-34"/>
            </a:rPr>
            <a:t>หน้า 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itchFamily="34" charset="-34"/>
              <a:cs typeface="TH SarabunPSK" pitchFamily="34" charset="-34"/>
            </a:rPr>
            <a:t>9</a:t>
          </a: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H SarabunPSK" pitchFamily="34" charset="-34"/>
            <a:cs typeface="TH SarabunPSK" pitchFamily="34" charset="-34"/>
          </a:endParaRPr>
        </a:p>
        <a:p>
          <a:pPr marL="0" marR="0" lvl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th-TH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53"/>
  <sheetViews>
    <sheetView showGridLines="0" tabSelected="1" zoomScale="130" zoomScaleNormal="130" workbookViewId="0">
      <pane ySplit="3" topLeftCell="A37" activePane="bottomLeft" state="frozenSplit"/>
      <selection pane="bottomLeft" activeCell="P53" sqref="P53"/>
    </sheetView>
  </sheetViews>
  <sheetFormatPr defaultColWidth="9.140625" defaultRowHeight="12.75" x14ac:dyDescent="0.2"/>
  <cols>
    <col min="1" max="2" width="8.28515625" style="1" customWidth="1"/>
    <col min="3" max="3" width="10.85546875" style="1" customWidth="1"/>
    <col min="4" max="4" width="3.42578125" style="1" customWidth="1"/>
    <col min="5" max="5" width="11.5703125" style="1" customWidth="1"/>
    <col min="6" max="7" width="15.42578125" style="1" customWidth="1"/>
    <col min="8" max="8" width="8.140625" style="1" customWidth="1"/>
    <col min="9" max="9" width="2.140625" style="1" customWidth="1"/>
    <col min="10" max="10" width="0.28515625" style="1" customWidth="1"/>
    <col min="11" max="11" width="12.85546875" style="1" customWidth="1"/>
    <col min="12" max="13" width="0.85546875" style="1" customWidth="1"/>
    <col min="14" max="14" width="0" style="1" hidden="1" customWidth="1"/>
    <col min="15" max="16384" width="9.140625" style="1"/>
  </cols>
  <sheetData>
    <row r="3" spans="1:14" ht="16.899999999999999" customHeight="1" x14ac:dyDescent="0.2">
      <c r="A3" s="96" t="s">
        <v>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4" ht="16.899999999999999" customHeight="1" x14ac:dyDescent="0.2">
      <c r="A4" s="40" t="s">
        <v>190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16.899999999999999" customHeight="1" x14ac:dyDescent="0.2">
      <c r="A5" s="40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16.899999999999999" customHeight="1" x14ac:dyDescent="0.2">
      <c r="A6" s="40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  <row r="7" spans="1:14" ht="1.1499999999999999" customHeight="1" x14ac:dyDescent="0.2"/>
    <row r="8" spans="1:14" ht="18" customHeight="1" x14ac:dyDescent="0.2">
      <c r="A8" s="32"/>
      <c r="B8" s="33"/>
      <c r="C8" s="34"/>
      <c r="D8" s="35" t="s">
        <v>4</v>
      </c>
      <c r="E8" s="36"/>
      <c r="F8" s="37"/>
      <c r="G8" s="35" t="s">
        <v>5</v>
      </c>
      <c r="H8" s="36"/>
      <c r="I8" s="36"/>
      <c r="J8" s="36"/>
      <c r="K8" s="36"/>
      <c r="L8" s="36"/>
      <c r="M8" s="37"/>
    </row>
    <row r="9" spans="1:14" ht="18" customHeight="1" x14ac:dyDescent="0.2">
      <c r="A9" s="46"/>
      <c r="B9" s="47"/>
      <c r="C9" s="48"/>
      <c r="D9" s="49" t="s">
        <v>7</v>
      </c>
      <c r="E9" s="50"/>
      <c r="F9" s="2" t="s">
        <v>8</v>
      </c>
      <c r="G9" s="2" t="s">
        <v>10</v>
      </c>
      <c r="H9" s="35" t="s">
        <v>9</v>
      </c>
      <c r="I9" s="37"/>
      <c r="J9" s="35" t="s">
        <v>191</v>
      </c>
      <c r="K9" s="36"/>
      <c r="L9" s="36"/>
      <c r="M9" s="37"/>
    </row>
    <row r="10" spans="1:14" ht="13.5" customHeight="1" x14ac:dyDescent="0.2">
      <c r="A10" s="51" t="s">
        <v>11</v>
      </c>
      <c r="B10" s="36"/>
      <c r="C10" s="37"/>
      <c r="D10" s="52"/>
      <c r="E10" s="53"/>
      <c r="F10" s="3"/>
      <c r="G10" s="4"/>
      <c r="H10" s="4"/>
      <c r="I10" s="5"/>
      <c r="J10" s="54"/>
      <c r="K10" s="36"/>
      <c r="L10" s="36"/>
      <c r="M10" s="37"/>
    </row>
    <row r="11" spans="1:14" ht="13.5" customHeight="1" x14ac:dyDescent="0.2">
      <c r="A11" s="41" t="s">
        <v>12</v>
      </c>
      <c r="B11" s="36"/>
      <c r="C11" s="37"/>
      <c r="D11" s="42">
        <v>272809.39</v>
      </c>
      <c r="E11" s="43"/>
      <c r="F11" s="16">
        <v>2652853.6</v>
      </c>
      <c r="G11" s="18">
        <v>2542500</v>
      </c>
      <c r="H11" s="98">
        <f>SUM(J11-G11)*100/G11</f>
        <v>11.642084562438544</v>
      </c>
      <c r="I11" s="8" t="s">
        <v>17</v>
      </c>
      <c r="J11" s="44">
        <v>2838500</v>
      </c>
      <c r="K11" s="36"/>
      <c r="L11" s="36"/>
      <c r="M11" s="37"/>
    </row>
    <row r="12" spans="1:14" ht="13.5" customHeight="1" x14ac:dyDescent="0.2">
      <c r="A12" s="41" t="s">
        <v>19</v>
      </c>
      <c r="B12" s="36"/>
      <c r="C12" s="37"/>
      <c r="D12" s="45" t="s">
        <v>21</v>
      </c>
      <c r="E12" s="43"/>
      <c r="F12" s="16">
        <v>219227.32</v>
      </c>
      <c r="G12" s="18">
        <v>219200</v>
      </c>
      <c r="H12" s="98">
        <f t="shared" ref="H12:H13" si="0">SUM(J12-G12)*100/G12</f>
        <v>3.0109489051094891</v>
      </c>
      <c r="I12" s="8" t="s">
        <v>17</v>
      </c>
      <c r="J12" s="44">
        <v>225800</v>
      </c>
      <c r="K12" s="36"/>
      <c r="L12" s="36"/>
      <c r="M12" s="37"/>
    </row>
    <row r="13" spans="1:14" ht="13.5" customHeight="1" x14ac:dyDescent="0.2">
      <c r="A13" s="61" t="s">
        <v>25</v>
      </c>
      <c r="B13" s="36"/>
      <c r="C13" s="37"/>
      <c r="D13" s="62" t="s">
        <v>27</v>
      </c>
      <c r="E13" s="63"/>
      <c r="F13" s="17">
        <v>2872080.92</v>
      </c>
      <c r="G13" s="19">
        <v>2761700</v>
      </c>
      <c r="H13" s="98">
        <f t="shared" si="0"/>
        <v>10.957019227287541</v>
      </c>
      <c r="I13" s="8" t="s">
        <v>17</v>
      </c>
      <c r="J13" s="64">
        <v>3064300</v>
      </c>
      <c r="K13" s="36"/>
      <c r="L13" s="36"/>
      <c r="M13" s="37"/>
    </row>
    <row r="14" spans="1:14" ht="24.75" customHeight="1" x14ac:dyDescent="0.2">
      <c r="A14" s="51" t="s">
        <v>30</v>
      </c>
      <c r="B14" s="36"/>
      <c r="C14" s="37"/>
      <c r="D14" s="52"/>
      <c r="E14" s="53"/>
      <c r="F14" s="3"/>
      <c r="G14" s="4"/>
      <c r="H14" s="4"/>
      <c r="I14" s="5"/>
      <c r="J14" s="54"/>
      <c r="K14" s="36"/>
      <c r="L14" s="36"/>
      <c r="M14" s="37"/>
    </row>
    <row r="15" spans="1:14" ht="13.5" customHeight="1" x14ac:dyDescent="0.2">
      <c r="A15" s="41" t="s">
        <v>31</v>
      </c>
      <c r="B15" s="36"/>
      <c r="C15" s="37"/>
      <c r="D15" s="42">
        <v>3162.2</v>
      </c>
      <c r="E15" s="43"/>
      <c r="F15" s="16">
        <v>3152.5</v>
      </c>
      <c r="G15" s="18">
        <v>3100</v>
      </c>
      <c r="H15" s="98">
        <f t="shared" ref="H15:H53" si="1">SUM(J15-G15)*100/G15</f>
        <v>0</v>
      </c>
      <c r="I15" s="8" t="s">
        <v>17</v>
      </c>
      <c r="J15" s="44">
        <v>3100</v>
      </c>
      <c r="K15" s="36"/>
      <c r="L15" s="36"/>
      <c r="M15" s="37"/>
    </row>
    <row r="16" spans="1:14" ht="13.5" customHeight="1" x14ac:dyDescent="0.2">
      <c r="A16" s="41" t="s">
        <v>37</v>
      </c>
      <c r="B16" s="36"/>
      <c r="C16" s="37"/>
      <c r="D16" s="45" t="s">
        <v>39</v>
      </c>
      <c r="E16" s="43"/>
      <c r="F16" s="16">
        <v>230420</v>
      </c>
      <c r="G16" s="18">
        <v>230200</v>
      </c>
      <c r="H16" s="98">
        <f t="shared" si="1"/>
        <v>8.6880973066898348E-2</v>
      </c>
      <c r="I16" s="8" t="s">
        <v>17</v>
      </c>
      <c r="J16" s="44">
        <v>230400</v>
      </c>
      <c r="K16" s="36"/>
      <c r="L16" s="36"/>
      <c r="M16" s="37"/>
    </row>
    <row r="17" spans="1:13" ht="24.6" customHeight="1" x14ac:dyDescent="0.2">
      <c r="A17" s="55" t="s">
        <v>195</v>
      </c>
      <c r="B17" s="56"/>
      <c r="C17" s="57"/>
      <c r="D17" s="58">
        <v>0</v>
      </c>
      <c r="E17" s="59"/>
      <c r="F17" s="29">
        <v>0</v>
      </c>
      <c r="G17" s="27">
        <v>0</v>
      </c>
      <c r="H17" s="98">
        <v>100</v>
      </c>
      <c r="I17" s="28" t="s">
        <v>17</v>
      </c>
      <c r="J17" s="60">
        <v>900</v>
      </c>
      <c r="K17" s="36"/>
      <c r="L17" s="36"/>
      <c r="M17" s="37"/>
    </row>
    <row r="18" spans="1:13" ht="27" customHeight="1" x14ac:dyDescent="0.2">
      <c r="A18" s="41" t="s">
        <v>43</v>
      </c>
      <c r="B18" s="36"/>
      <c r="C18" s="37"/>
      <c r="D18" s="45">
        <v>30</v>
      </c>
      <c r="E18" s="43"/>
      <c r="F18" s="6">
        <v>20</v>
      </c>
      <c r="G18" s="7" t="s">
        <v>46</v>
      </c>
      <c r="H18" s="11">
        <f t="shared" ref="H15:H21" si="2">SUM(J18*100/G18)</f>
        <v>100</v>
      </c>
      <c r="I18" s="8" t="s">
        <v>17</v>
      </c>
      <c r="J18" s="65" t="s">
        <v>46</v>
      </c>
      <c r="K18" s="36"/>
      <c r="L18" s="36"/>
      <c r="M18" s="37"/>
    </row>
    <row r="19" spans="1:13" ht="13.5" customHeight="1" x14ac:dyDescent="0.2">
      <c r="A19" s="41" t="s">
        <v>48</v>
      </c>
      <c r="B19" s="36"/>
      <c r="C19" s="37"/>
      <c r="D19" s="45" t="s">
        <v>50</v>
      </c>
      <c r="E19" s="43"/>
      <c r="F19" s="16">
        <v>2781.93</v>
      </c>
      <c r="G19" s="18">
        <v>124300</v>
      </c>
      <c r="H19" s="98">
        <f t="shared" si="1"/>
        <v>-97.827835880933222</v>
      </c>
      <c r="I19" s="8" t="s">
        <v>17</v>
      </c>
      <c r="J19" s="44">
        <v>2700</v>
      </c>
      <c r="K19" s="36"/>
      <c r="L19" s="36"/>
      <c r="M19" s="37"/>
    </row>
    <row r="20" spans="1:13" ht="13.5" customHeight="1" x14ac:dyDescent="0.2">
      <c r="A20" s="41" t="s">
        <v>54</v>
      </c>
      <c r="B20" s="36"/>
      <c r="C20" s="37"/>
      <c r="D20" s="45" t="s">
        <v>56</v>
      </c>
      <c r="E20" s="43"/>
      <c r="F20" s="20">
        <v>1150</v>
      </c>
      <c r="G20" s="18">
        <v>1100</v>
      </c>
      <c r="H20" s="98">
        <f t="shared" si="1"/>
        <v>0</v>
      </c>
      <c r="I20" s="8" t="s">
        <v>17</v>
      </c>
      <c r="J20" s="66">
        <v>1100</v>
      </c>
      <c r="K20" s="36"/>
      <c r="L20" s="36"/>
      <c r="M20" s="37"/>
    </row>
    <row r="21" spans="1:13" ht="22.9" customHeight="1" x14ac:dyDescent="0.2">
      <c r="A21" s="69" t="s">
        <v>192</v>
      </c>
      <c r="B21" s="36"/>
      <c r="C21" s="37"/>
      <c r="D21" s="58">
        <v>0</v>
      </c>
      <c r="E21" s="59"/>
      <c r="F21" s="25">
        <v>45000</v>
      </c>
      <c r="G21" s="27">
        <v>0</v>
      </c>
      <c r="H21" s="98">
        <v>0</v>
      </c>
      <c r="I21" s="28" t="s">
        <v>17</v>
      </c>
      <c r="J21" s="60">
        <v>0</v>
      </c>
      <c r="K21" s="36"/>
      <c r="L21" s="36"/>
      <c r="M21" s="37"/>
    </row>
    <row r="22" spans="1:13" ht="25.15" customHeight="1" x14ac:dyDescent="0.2">
      <c r="A22" s="41" t="s">
        <v>60</v>
      </c>
      <c r="B22" s="36"/>
      <c r="C22" s="37"/>
      <c r="D22" s="45" t="s">
        <v>62</v>
      </c>
      <c r="E22" s="43"/>
      <c r="F22" s="6" t="s">
        <v>62</v>
      </c>
      <c r="G22" s="18">
        <v>8300</v>
      </c>
      <c r="H22" s="98">
        <f t="shared" si="1"/>
        <v>0</v>
      </c>
      <c r="I22" s="8" t="s">
        <v>17</v>
      </c>
      <c r="J22" s="44">
        <v>8300</v>
      </c>
      <c r="K22" s="36"/>
      <c r="L22" s="36"/>
      <c r="M22" s="37"/>
    </row>
    <row r="23" spans="1:13" ht="13.5" customHeight="1" x14ac:dyDescent="0.2">
      <c r="A23" s="41" t="s">
        <v>65</v>
      </c>
      <c r="B23" s="36"/>
      <c r="C23" s="37"/>
      <c r="D23" s="45" t="s">
        <v>67</v>
      </c>
      <c r="E23" s="43"/>
      <c r="F23" s="6">
        <v>500</v>
      </c>
      <c r="G23" s="7">
        <v>200</v>
      </c>
      <c r="H23" s="98">
        <f t="shared" si="1"/>
        <v>150</v>
      </c>
      <c r="I23" s="8" t="s">
        <v>17</v>
      </c>
      <c r="J23" s="65">
        <v>500</v>
      </c>
      <c r="K23" s="36"/>
      <c r="L23" s="36"/>
      <c r="M23" s="37"/>
    </row>
    <row r="24" spans="1:13" ht="13.9" customHeight="1" x14ac:dyDescent="0.2">
      <c r="A24" s="67" t="s">
        <v>69</v>
      </c>
      <c r="B24" s="36"/>
      <c r="C24" s="37"/>
      <c r="D24" s="58" t="s">
        <v>71</v>
      </c>
      <c r="E24" s="59"/>
      <c r="F24" s="25">
        <v>8200</v>
      </c>
      <c r="G24" s="26">
        <v>9000</v>
      </c>
      <c r="H24" s="98">
        <f t="shared" si="1"/>
        <v>-8.8888888888888893</v>
      </c>
      <c r="I24" s="28" t="s">
        <v>17</v>
      </c>
      <c r="J24" s="68">
        <v>8200</v>
      </c>
      <c r="K24" s="36"/>
      <c r="L24" s="36"/>
      <c r="M24" s="37"/>
    </row>
    <row r="25" spans="1:13" ht="13.9" customHeight="1" x14ac:dyDescent="0.2">
      <c r="A25" s="41" t="s">
        <v>73</v>
      </c>
      <c r="B25" s="36"/>
      <c r="C25" s="37"/>
      <c r="D25" s="45" t="s">
        <v>75</v>
      </c>
      <c r="E25" s="43"/>
      <c r="F25" s="6">
        <v>0</v>
      </c>
      <c r="G25" s="24">
        <v>5100</v>
      </c>
      <c r="H25" s="98">
        <f t="shared" si="1"/>
        <v>-100</v>
      </c>
      <c r="I25" s="8" t="s">
        <v>17</v>
      </c>
      <c r="J25" s="65">
        <v>0</v>
      </c>
      <c r="K25" s="36"/>
      <c r="L25" s="36"/>
      <c r="M25" s="37"/>
    </row>
    <row r="26" spans="1:13" ht="24" customHeight="1" x14ac:dyDescent="0.2">
      <c r="A26" s="41" t="s">
        <v>79</v>
      </c>
      <c r="B26" s="36"/>
      <c r="C26" s="37"/>
      <c r="D26" s="45" t="s">
        <v>47</v>
      </c>
      <c r="E26" s="43"/>
      <c r="F26" s="6" t="s">
        <v>47</v>
      </c>
      <c r="G26" s="7" t="s">
        <v>80</v>
      </c>
      <c r="H26" s="98">
        <f t="shared" si="1"/>
        <v>-13.70262390670554</v>
      </c>
      <c r="I26" s="8" t="s">
        <v>17</v>
      </c>
      <c r="J26" s="66">
        <v>29600</v>
      </c>
      <c r="K26" s="36"/>
      <c r="L26" s="36"/>
      <c r="M26" s="37"/>
    </row>
    <row r="27" spans="1:13" ht="13.5" customHeight="1" x14ac:dyDescent="0.2">
      <c r="A27" s="74" t="s">
        <v>83</v>
      </c>
      <c r="B27" s="75"/>
      <c r="C27" s="76"/>
      <c r="D27" s="45" t="s">
        <v>82</v>
      </c>
      <c r="E27" s="43"/>
      <c r="F27" s="20">
        <v>0</v>
      </c>
      <c r="G27" s="24">
        <v>2000</v>
      </c>
      <c r="H27" s="98">
        <f t="shared" si="1"/>
        <v>-100</v>
      </c>
      <c r="I27" s="8" t="s">
        <v>17</v>
      </c>
      <c r="J27" s="45" t="s">
        <v>47</v>
      </c>
      <c r="K27" s="77"/>
      <c r="L27" s="77"/>
      <c r="M27" s="43"/>
    </row>
    <row r="28" spans="1:13" ht="22.9" customHeight="1" x14ac:dyDescent="0.2">
      <c r="A28" s="69" t="s">
        <v>193</v>
      </c>
      <c r="B28" s="70"/>
      <c r="C28" s="71"/>
      <c r="D28" s="58">
        <v>0</v>
      </c>
      <c r="E28" s="59"/>
      <c r="F28" s="30">
        <v>0</v>
      </c>
      <c r="G28" s="31">
        <v>0</v>
      </c>
      <c r="H28" s="98">
        <v>100</v>
      </c>
      <c r="I28" s="28" t="s">
        <v>17</v>
      </c>
      <c r="J28" s="72">
        <v>2000</v>
      </c>
      <c r="K28" s="73"/>
      <c r="L28" s="73"/>
      <c r="M28" s="59"/>
    </row>
    <row r="29" spans="1:13" ht="22.15" customHeight="1" x14ac:dyDescent="0.2">
      <c r="A29" s="61" t="s">
        <v>84</v>
      </c>
      <c r="B29" s="36"/>
      <c r="C29" s="37"/>
      <c r="D29" s="78">
        <v>383586.51</v>
      </c>
      <c r="E29" s="63"/>
      <c r="F29" s="17">
        <v>299544.43</v>
      </c>
      <c r="G29" s="21">
        <v>417700</v>
      </c>
      <c r="H29" s="98">
        <f t="shared" si="1"/>
        <v>-31.314340435719416</v>
      </c>
      <c r="I29" s="12"/>
      <c r="J29" s="79">
        <v>286900</v>
      </c>
      <c r="K29" s="36"/>
      <c r="L29" s="36"/>
      <c r="M29" s="37"/>
    </row>
    <row r="30" spans="1:13" ht="14.25" customHeight="1" x14ac:dyDescent="0.2">
      <c r="A30" s="51" t="s">
        <v>89</v>
      </c>
      <c r="B30" s="36"/>
      <c r="C30" s="37"/>
      <c r="D30" s="52"/>
      <c r="E30" s="53"/>
      <c r="F30" s="3"/>
      <c r="G30" s="4"/>
      <c r="H30" s="4"/>
      <c r="I30" s="5"/>
      <c r="J30" s="54"/>
      <c r="K30" s="36"/>
      <c r="L30" s="36"/>
      <c r="M30" s="37"/>
    </row>
    <row r="31" spans="1:13" ht="14.25" customHeight="1" x14ac:dyDescent="0.2">
      <c r="A31" s="41" t="s">
        <v>194</v>
      </c>
      <c r="B31" s="36"/>
      <c r="C31" s="37"/>
      <c r="D31" s="45">
        <v>500</v>
      </c>
      <c r="E31" s="43"/>
      <c r="F31" s="16">
        <v>1500</v>
      </c>
      <c r="G31" s="7">
        <v>500</v>
      </c>
      <c r="H31" s="98">
        <f t="shared" si="1"/>
        <v>200</v>
      </c>
      <c r="I31" s="8" t="s">
        <v>17</v>
      </c>
      <c r="J31" s="66">
        <v>1500</v>
      </c>
      <c r="K31" s="36"/>
      <c r="L31" s="36"/>
      <c r="M31" s="37"/>
    </row>
    <row r="32" spans="1:13" ht="14.25" customHeight="1" x14ac:dyDescent="0.2">
      <c r="A32" s="41" t="s">
        <v>92</v>
      </c>
      <c r="B32" s="36"/>
      <c r="C32" s="37"/>
      <c r="D32" s="45" t="s">
        <v>94</v>
      </c>
      <c r="E32" s="43"/>
      <c r="F32" s="16">
        <v>177877.37</v>
      </c>
      <c r="G32" s="18">
        <v>188400</v>
      </c>
      <c r="H32" s="98">
        <f t="shared" si="1"/>
        <v>-5.6263269639065818</v>
      </c>
      <c r="I32" s="8" t="s">
        <v>17</v>
      </c>
      <c r="J32" s="44">
        <v>177800</v>
      </c>
      <c r="K32" s="36"/>
      <c r="L32" s="36"/>
      <c r="M32" s="37"/>
    </row>
    <row r="33" spans="1:13" ht="14.25" customHeight="1" x14ac:dyDescent="0.2">
      <c r="A33" s="61" t="s">
        <v>98</v>
      </c>
      <c r="B33" s="36"/>
      <c r="C33" s="37"/>
      <c r="D33" s="78">
        <v>188916.06</v>
      </c>
      <c r="E33" s="63"/>
      <c r="F33" s="17">
        <v>179377.37</v>
      </c>
      <c r="G33" s="19">
        <v>188900</v>
      </c>
      <c r="H33" s="98">
        <f t="shared" si="1"/>
        <v>-5.0820539968237162</v>
      </c>
      <c r="I33" s="12"/>
      <c r="J33" s="64">
        <v>179300</v>
      </c>
      <c r="K33" s="36"/>
      <c r="L33" s="36"/>
      <c r="M33" s="37"/>
    </row>
    <row r="34" spans="1:13" ht="14.25" customHeight="1" x14ac:dyDescent="0.2">
      <c r="A34" s="51" t="s">
        <v>103</v>
      </c>
      <c r="B34" s="36"/>
      <c r="C34" s="37"/>
      <c r="D34" s="52"/>
      <c r="E34" s="53"/>
      <c r="F34" s="3"/>
      <c r="G34" s="4"/>
      <c r="H34" s="4"/>
      <c r="I34" s="5"/>
      <c r="J34" s="54"/>
      <c r="K34" s="36"/>
      <c r="L34" s="36"/>
      <c r="M34" s="37"/>
    </row>
    <row r="35" spans="1:13" ht="14.25" customHeight="1" x14ac:dyDescent="0.2">
      <c r="A35" s="41" t="s">
        <v>104</v>
      </c>
      <c r="B35" s="36"/>
      <c r="C35" s="37"/>
      <c r="D35" s="80">
        <v>0</v>
      </c>
      <c r="E35" s="43"/>
      <c r="F35" s="20">
        <v>35000</v>
      </c>
      <c r="G35" s="18">
        <v>35000</v>
      </c>
      <c r="H35" s="98">
        <f t="shared" si="1"/>
        <v>0</v>
      </c>
      <c r="I35" s="8" t="s">
        <v>17</v>
      </c>
      <c r="J35" s="44">
        <v>35000</v>
      </c>
      <c r="K35" s="36"/>
      <c r="L35" s="36"/>
      <c r="M35" s="37"/>
    </row>
    <row r="36" spans="1:13" ht="14.25" customHeight="1" x14ac:dyDescent="0.2">
      <c r="A36" s="41" t="s">
        <v>108</v>
      </c>
      <c r="B36" s="36"/>
      <c r="C36" s="37"/>
      <c r="D36" s="45" t="s">
        <v>110</v>
      </c>
      <c r="E36" s="43"/>
      <c r="F36" s="20">
        <v>61260</v>
      </c>
      <c r="G36" s="18">
        <v>136500</v>
      </c>
      <c r="H36" s="98">
        <f t="shared" si="1"/>
        <v>-55.164835164835168</v>
      </c>
      <c r="I36" s="8" t="s">
        <v>17</v>
      </c>
      <c r="J36" s="44">
        <v>61200</v>
      </c>
      <c r="K36" s="36"/>
      <c r="L36" s="36"/>
      <c r="M36" s="37"/>
    </row>
    <row r="37" spans="1:13" ht="14.25" customHeight="1" x14ac:dyDescent="0.2">
      <c r="A37" s="61" t="s">
        <v>114</v>
      </c>
      <c r="B37" s="36"/>
      <c r="C37" s="37"/>
      <c r="D37" s="78">
        <v>136510</v>
      </c>
      <c r="E37" s="63"/>
      <c r="F37" s="17">
        <v>96260</v>
      </c>
      <c r="G37" s="19">
        <v>171500</v>
      </c>
      <c r="H37" s="98">
        <f t="shared" si="1"/>
        <v>-43.906705539358597</v>
      </c>
      <c r="I37" s="12"/>
      <c r="J37" s="64">
        <v>96200</v>
      </c>
      <c r="K37" s="36"/>
      <c r="L37" s="36"/>
      <c r="M37" s="37"/>
    </row>
    <row r="38" spans="1:13" ht="11.45" customHeight="1" x14ac:dyDescent="0.2">
      <c r="A38" s="51" t="s">
        <v>118</v>
      </c>
      <c r="B38" s="36"/>
      <c r="C38" s="37"/>
      <c r="D38" s="52"/>
      <c r="E38" s="53"/>
      <c r="F38" s="3"/>
      <c r="G38" s="4"/>
      <c r="H38" s="4"/>
      <c r="I38" s="5"/>
      <c r="J38" s="54"/>
      <c r="K38" s="36"/>
      <c r="L38" s="36"/>
      <c r="M38" s="37"/>
    </row>
    <row r="39" spans="1:13" ht="12" customHeight="1" x14ac:dyDescent="0.2">
      <c r="A39" s="41" t="s">
        <v>119</v>
      </c>
      <c r="B39" s="36"/>
      <c r="C39" s="37"/>
      <c r="D39" s="45" t="s">
        <v>121</v>
      </c>
      <c r="E39" s="43"/>
      <c r="F39" s="16">
        <v>660708.03</v>
      </c>
      <c r="G39" s="18">
        <v>589400</v>
      </c>
      <c r="H39" s="98">
        <f t="shared" si="1"/>
        <v>12.097047845266372</v>
      </c>
      <c r="I39" s="8" t="s">
        <v>17</v>
      </c>
      <c r="J39" s="44">
        <v>660700</v>
      </c>
      <c r="K39" s="36"/>
      <c r="L39" s="36"/>
      <c r="M39" s="37"/>
    </row>
    <row r="40" spans="1:13" ht="12" customHeight="1" x14ac:dyDescent="0.2">
      <c r="A40" s="81" t="s">
        <v>125</v>
      </c>
      <c r="B40" s="82"/>
      <c r="C40" s="83"/>
      <c r="D40" s="45" t="s">
        <v>127</v>
      </c>
      <c r="E40" s="43"/>
      <c r="F40" s="16">
        <v>12518586.57</v>
      </c>
      <c r="G40" s="18">
        <v>10754400</v>
      </c>
      <c r="H40" s="98">
        <f t="shared" si="1"/>
        <v>16.40444841181284</v>
      </c>
      <c r="I40" s="8" t="s">
        <v>17</v>
      </c>
      <c r="J40" s="44">
        <v>12518600</v>
      </c>
      <c r="K40" s="36"/>
      <c r="L40" s="36"/>
      <c r="M40" s="37"/>
    </row>
    <row r="41" spans="1:13" ht="12" customHeight="1" x14ac:dyDescent="0.2">
      <c r="A41" s="81" t="s">
        <v>131</v>
      </c>
      <c r="B41" s="82"/>
      <c r="C41" s="83"/>
      <c r="D41" s="45" t="s">
        <v>133</v>
      </c>
      <c r="E41" s="43"/>
      <c r="F41" s="16">
        <v>4819924.58</v>
      </c>
      <c r="G41" s="18">
        <v>4327500</v>
      </c>
      <c r="H41" s="98">
        <f t="shared" si="1"/>
        <v>11.378393991912189</v>
      </c>
      <c r="I41" s="8" t="s">
        <v>17</v>
      </c>
      <c r="J41" s="44">
        <v>4819900</v>
      </c>
      <c r="K41" s="36"/>
      <c r="L41" s="36"/>
      <c r="M41" s="37"/>
    </row>
    <row r="42" spans="1:13" ht="12" customHeight="1" x14ac:dyDescent="0.2">
      <c r="A42" s="41" t="s">
        <v>137</v>
      </c>
      <c r="B42" s="36"/>
      <c r="C42" s="37"/>
      <c r="D42" s="45" t="s">
        <v>139</v>
      </c>
      <c r="E42" s="43"/>
      <c r="F42" s="16">
        <v>134310.70000000001</v>
      </c>
      <c r="G42" s="18">
        <v>66000</v>
      </c>
      <c r="H42" s="98">
        <f t="shared" si="1"/>
        <v>103.48484848484848</v>
      </c>
      <c r="I42" s="8" t="s">
        <v>17</v>
      </c>
      <c r="J42" s="44">
        <v>134300</v>
      </c>
      <c r="K42" s="36"/>
      <c r="L42" s="36"/>
      <c r="M42" s="37"/>
    </row>
    <row r="43" spans="1:13" ht="12" customHeight="1" x14ac:dyDescent="0.2">
      <c r="A43" s="41" t="s">
        <v>143</v>
      </c>
      <c r="B43" s="36"/>
      <c r="C43" s="37"/>
      <c r="D43" s="45" t="s">
        <v>145</v>
      </c>
      <c r="E43" s="43"/>
      <c r="F43" s="16">
        <v>6829803.7000000002</v>
      </c>
      <c r="G43" s="18">
        <v>7475300</v>
      </c>
      <c r="H43" s="98">
        <f t="shared" si="1"/>
        <v>-8.6351049456209115</v>
      </c>
      <c r="I43" s="8" t="s">
        <v>17</v>
      </c>
      <c r="J43" s="44">
        <v>6829800</v>
      </c>
      <c r="K43" s="36"/>
      <c r="L43" s="36"/>
      <c r="M43" s="37"/>
    </row>
    <row r="44" spans="1:13" ht="12" customHeight="1" x14ac:dyDescent="0.2">
      <c r="A44" s="84" t="s">
        <v>149</v>
      </c>
      <c r="B44" s="85"/>
      <c r="C44" s="86"/>
      <c r="D44" s="45" t="s">
        <v>150</v>
      </c>
      <c r="E44" s="43"/>
      <c r="F44" s="6">
        <v>0</v>
      </c>
      <c r="G44" s="7" t="s">
        <v>46</v>
      </c>
      <c r="H44" s="98">
        <f t="shared" si="1"/>
        <v>-100</v>
      </c>
      <c r="I44" s="8" t="s">
        <v>17</v>
      </c>
      <c r="J44" s="65">
        <v>0</v>
      </c>
      <c r="K44" s="36"/>
      <c r="L44" s="36"/>
      <c r="M44" s="37"/>
    </row>
    <row r="45" spans="1:13" ht="12" customHeight="1" x14ac:dyDescent="0.2">
      <c r="A45" s="41" t="s">
        <v>151</v>
      </c>
      <c r="B45" s="36"/>
      <c r="C45" s="37"/>
      <c r="D45" s="45" t="s">
        <v>153</v>
      </c>
      <c r="E45" s="43"/>
      <c r="F45" s="16">
        <v>86039.01</v>
      </c>
      <c r="G45" s="18">
        <v>101500</v>
      </c>
      <c r="H45" s="98">
        <f t="shared" si="1"/>
        <v>-15.270935960591133</v>
      </c>
      <c r="I45" s="8" t="s">
        <v>17</v>
      </c>
      <c r="J45" s="44">
        <v>86000</v>
      </c>
      <c r="K45" s="36"/>
      <c r="L45" s="36"/>
      <c r="M45" s="37"/>
    </row>
    <row r="46" spans="1:13" ht="12" customHeight="1" x14ac:dyDescent="0.2">
      <c r="A46" s="41" t="s">
        <v>157</v>
      </c>
      <c r="B46" s="36"/>
      <c r="C46" s="37"/>
      <c r="D46" s="45" t="s">
        <v>159</v>
      </c>
      <c r="E46" s="43"/>
      <c r="F46" s="16">
        <v>113367.43</v>
      </c>
      <c r="G46" s="18">
        <v>68100</v>
      </c>
      <c r="H46" s="98">
        <f t="shared" si="1"/>
        <v>66.519823788546262</v>
      </c>
      <c r="I46" s="8" t="s">
        <v>17</v>
      </c>
      <c r="J46" s="44">
        <v>113400</v>
      </c>
      <c r="K46" s="36"/>
      <c r="L46" s="36"/>
      <c r="M46" s="37"/>
    </row>
    <row r="47" spans="1:13" ht="12" customHeight="1" x14ac:dyDescent="0.2">
      <c r="A47" s="91" t="s">
        <v>163</v>
      </c>
      <c r="B47" s="92"/>
      <c r="C47" s="93"/>
      <c r="D47" s="45" t="s">
        <v>165</v>
      </c>
      <c r="E47" s="43"/>
      <c r="F47" s="16">
        <v>1227282.46</v>
      </c>
      <c r="G47" s="18">
        <v>898900</v>
      </c>
      <c r="H47" s="98">
        <f t="shared" si="1"/>
        <v>36.522416286572479</v>
      </c>
      <c r="I47" s="8" t="s">
        <v>17</v>
      </c>
      <c r="J47" s="44">
        <v>1227200</v>
      </c>
      <c r="K47" s="36"/>
      <c r="L47" s="36"/>
      <c r="M47" s="37"/>
    </row>
    <row r="48" spans="1:13" ht="12" customHeight="1" x14ac:dyDescent="0.2">
      <c r="A48" s="41" t="s">
        <v>169</v>
      </c>
      <c r="B48" s="36"/>
      <c r="C48" s="37"/>
      <c r="D48" s="45" t="s">
        <v>171</v>
      </c>
      <c r="E48" s="43"/>
      <c r="F48" s="16">
        <v>7090</v>
      </c>
      <c r="G48" s="7" t="s">
        <v>82</v>
      </c>
      <c r="H48" s="98">
        <f t="shared" si="1"/>
        <v>255</v>
      </c>
      <c r="I48" s="8" t="s">
        <v>17</v>
      </c>
      <c r="J48" s="66">
        <v>7100</v>
      </c>
      <c r="K48" s="36"/>
      <c r="L48" s="36"/>
      <c r="M48" s="37"/>
    </row>
    <row r="49" spans="1:13" ht="14.25" customHeight="1" x14ac:dyDescent="0.2">
      <c r="A49" s="61" t="s">
        <v>172</v>
      </c>
      <c r="B49" s="36"/>
      <c r="C49" s="37"/>
      <c r="D49" s="78">
        <v>24283285.039999999</v>
      </c>
      <c r="E49" s="63"/>
      <c r="F49" s="17">
        <v>26397112.48</v>
      </c>
      <c r="G49" s="21">
        <v>24283200</v>
      </c>
      <c r="H49" s="98">
        <f t="shared" si="1"/>
        <v>8.7047835540620682</v>
      </c>
      <c r="I49" s="12"/>
      <c r="J49" s="79">
        <v>26397000</v>
      </c>
      <c r="K49" s="36"/>
      <c r="L49" s="36"/>
      <c r="M49" s="37"/>
    </row>
    <row r="50" spans="1:13" ht="14.25" customHeight="1" x14ac:dyDescent="0.2">
      <c r="A50" s="51" t="s">
        <v>177</v>
      </c>
      <c r="B50" s="36"/>
      <c r="C50" s="37"/>
      <c r="D50" s="52"/>
      <c r="E50" s="53"/>
      <c r="F50" s="3"/>
      <c r="G50" s="4"/>
      <c r="H50" s="4"/>
      <c r="I50" s="5"/>
      <c r="J50" s="54"/>
      <c r="K50" s="36"/>
      <c r="L50" s="36"/>
      <c r="M50" s="37"/>
    </row>
    <row r="51" spans="1:13" ht="14.25" customHeight="1" x14ac:dyDescent="0.2">
      <c r="A51" s="41" t="s">
        <v>178</v>
      </c>
      <c r="B51" s="36"/>
      <c r="C51" s="37"/>
      <c r="D51" s="45" t="s">
        <v>180</v>
      </c>
      <c r="E51" s="43"/>
      <c r="F51" s="20">
        <v>29251246</v>
      </c>
      <c r="G51" s="18">
        <v>31664000</v>
      </c>
      <c r="H51" s="98">
        <f t="shared" si="1"/>
        <v>-7.6200101061141989</v>
      </c>
      <c r="I51" s="8" t="s">
        <v>17</v>
      </c>
      <c r="J51" s="44">
        <v>29251200</v>
      </c>
      <c r="K51" s="36"/>
      <c r="L51" s="36"/>
      <c r="M51" s="37"/>
    </row>
    <row r="52" spans="1:13" x14ac:dyDescent="0.2">
      <c r="A52" s="61" t="s">
        <v>184</v>
      </c>
      <c r="B52" s="36"/>
      <c r="C52" s="37"/>
      <c r="D52" s="62" t="s">
        <v>180</v>
      </c>
      <c r="E52" s="63"/>
      <c r="F52" s="22">
        <v>29251246</v>
      </c>
      <c r="G52" s="21">
        <v>31664000</v>
      </c>
      <c r="H52" s="98">
        <f t="shared" si="1"/>
        <v>-7.6200101061141989</v>
      </c>
      <c r="I52" s="12"/>
      <c r="J52" s="79">
        <v>29251200</v>
      </c>
      <c r="K52" s="36"/>
      <c r="L52" s="36"/>
      <c r="M52" s="37"/>
    </row>
    <row r="53" spans="1:13" x14ac:dyDescent="0.2">
      <c r="A53" s="87" t="s">
        <v>185</v>
      </c>
      <c r="B53" s="36"/>
      <c r="C53" s="37"/>
      <c r="D53" s="88">
        <v>57147502.619999997</v>
      </c>
      <c r="E53" s="89"/>
      <c r="F53" s="23">
        <v>59095621.200000003</v>
      </c>
      <c r="G53" s="21">
        <v>59487000</v>
      </c>
      <c r="H53" s="98">
        <f t="shared" si="1"/>
        <v>-0.35654848958595997</v>
      </c>
      <c r="I53" s="15"/>
      <c r="J53" s="90">
        <v>59274900</v>
      </c>
      <c r="K53" s="36"/>
      <c r="L53" s="36"/>
      <c r="M53" s="37"/>
    </row>
  </sheetData>
  <mergeCells count="143">
    <mergeCell ref="A49:C49"/>
    <mergeCell ref="D49:E49"/>
    <mergeCell ref="J49:M49"/>
    <mergeCell ref="A50:C50"/>
    <mergeCell ref="D50:E50"/>
    <mergeCell ref="J50:M50"/>
    <mergeCell ref="A47:C47"/>
    <mergeCell ref="D47:E47"/>
    <mergeCell ref="J47:M47"/>
    <mergeCell ref="A48:C48"/>
    <mergeCell ref="D48:E48"/>
    <mergeCell ref="J48:M48"/>
    <mergeCell ref="A53:C53"/>
    <mergeCell ref="D53:E53"/>
    <mergeCell ref="J53:M53"/>
    <mergeCell ref="A51:C51"/>
    <mergeCell ref="D51:E51"/>
    <mergeCell ref="J51:M51"/>
    <mergeCell ref="A52:C52"/>
    <mergeCell ref="D52:E52"/>
    <mergeCell ref="J52:M52"/>
    <mergeCell ref="A45:C45"/>
    <mergeCell ref="D45:E45"/>
    <mergeCell ref="J45:M45"/>
    <mergeCell ref="A46:C46"/>
    <mergeCell ref="D46:E46"/>
    <mergeCell ref="J46:M46"/>
    <mergeCell ref="A43:C43"/>
    <mergeCell ref="D43:E43"/>
    <mergeCell ref="J43:M43"/>
    <mergeCell ref="A44:C44"/>
    <mergeCell ref="D44:E44"/>
    <mergeCell ref="J44:M44"/>
    <mergeCell ref="A41:C41"/>
    <mergeCell ref="D41:E41"/>
    <mergeCell ref="J41:M41"/>
    <mergeCell ref="A42:C42"/>
    <mergeCell ref="D42:E42"/>
    <mergeCell ref="J42:M42"/>
    <mergeCell ref="A39:C39"/>
    <mergeCell ref="D39:E39"/>
    <mergeCell ref="J39:M39"/>
    <mergeCell ref="A40:C40"/>
    <mergeCell ref="D40:E40"/>
    <mergeCell ref="J40:M40"/>
    <mergeCell ref="A38:C38"/>
    <mergeCell ref="D38:E38"/>
    <mergeCell ref="J38:M38"/>
    <mergeCell ref="A35:C35"/>
    <mergeCell ref="D35:E35"/>
    <mergeCell ref="J35:M35"/>
    <mergeCell ref="A36:C36"/>
    <mergeCell ref="D36:E36"/>
    <mergeCell ref="J36:M36"/>
    <mergeCell ref="A33:C33"/>
    <mergeCell ref="D33:E33"/>
    <mergeCell ref="J33:M33"/>
    <mergeCell ref="A34:C34"/>
    <mergeCell ref="D34:E34"/>
    <mergeCell ref="J34:M34"/>
    <mergeCell ref="A37:C37"/>
    <mergeCell ref="D37:E37"/>
    <mergeCell ref="J37:M37"/>
    <mergeCell ref="A31:C31"/>
    <mergeCell ref="D31:E31"/>
    <mergeCell ref="J31:M31"/>
    <mergeCell ref="A32:C32"/>
    <mergeCell ref="D32:E32"/>
    <mergeCell ref="J32:M32"/>
    <mergeCell ref="A29:C29"/>
    <mergeCell ref="D29:E29"/>
    <mergeCell ref="J29:M29"/>
    <mergeCell ref="A30:C30"/>
    <mergeCell ref="D30:E30"/>
    <mergeCell ref="J30:M30"/>
    <mergeCell ref="A28:C28"/>
    <mergeCell ref="D28:E28"/>
    <mergeCell ref="J28:M28"/>
    <mergeCell ref="A25:C25"/>
    <mergeCell ref="D25:E25"/>
    <mergeCell ref="J25:M25"/>
    <mergeCell ref="A26:C26"/>
    <mergeCell ref="D26:E26"/>
    <mergeCell ref="J26:M26"/>
    <mergeCell ref="A27:C27"/>
    <mergeCell ref="D27:E27"/>
    <mergeCell ref="J27:M27"/>
    <mergeCell ref="A23:C23"/>
    <mergeCell ref="D23:E23"/>
    <mergeCell ref="J23:M23"/>
    <mergeCell ref="A24:C24"/>
    <mergeCell ref="D24:E24"/>
    <mergeCell ref="J24:M24"/>
    <mergeCell ref="A21:C21"/>
    <mergeCell ref="D21:E21"/>
    <mergeCell ref="J21:M21"/>
    <mergeCell ref="A22:C22"/>
    <mergeCell ref="D22:E22"/>
    <mergeCell ref="J22:M22"/>
    <mergeCell ref="A18:C18"/>
    <mergeCell ref="D18:E18"/>
    <mergeCell ref="J18:M18"/>
    <mergeCell ref="A19:C19"/>
    <mergeCell ref="D19:E19"/>
    <mergeCell ref="J19:M19"/>
    <mergeCell ref="A20:C20"/>
    <mergeCell ref="D20:E20"/>
    <mergeCell ref="J20:M20"/>
    <mergeCell ref="A15:C15"/>
    <mergeCell ref="D15:E15"/>
    <mergeCell ref="J15:M15"/>
    <mergeCell ref="A17:C17"/>
    <mergeCell ref="D17:E17"/>
    <mergeCell ref="J17:M17"/>
    <mergeCell ref="A13:C13"/>
    <mergeCell ref="D13:E13"/>
    <mergeCell ref="J13:M13"/>
    <mergeCell ref="A14:C14"/>
    <mergeCell ref="D14:E14"/>
    <mergeCell ref="J14:M14"/>
    <mergeCell ref="A16:C16"/>
    <mergeCell ref="D16:E16"/>
    <mergeCell ref="J16:M16"/>
    <mergeCell ref="A12:C12"/>
    <mergeCell ref="D12:E12"/>
    <mergeCell ref="J12:M12"/>
    <mergeCell ref="A9:C9"/>
    <mergeCell ref="D9:E9"/>
    <mergeCell ref="H9:I9"/>
    <mergeCell ref="J9:M9"/>
    <mergeCell ref="A10:C10"/>
    <mergeCell ref="D10:E10"/>
    <mergeCell ref="J10:M10"/>
    <mergeCell ref="A8:C8"/>
    <mergeCell ref="D8:F8"/>
    <mergeCell ref="G8:M8"/>
    <mergeCell ref="A3:N3"/>
    <mergeCell ref="A4:N4"/>
    <mergeCell ref="A5:N5"/>
    <mergeCell ref="A6:N6"/>
    <mergeCell ref="A11:C11"/>
    <mergeCell ref="D11:E11"/>
    <mergeCell ref="J11:M11"/>
  </mergeCells>
  <phoneticPr fontId="0" type="noConversion"/>
  <pageMargins left="0.39370078740157483" right="0" top="0" bottom="0" header="0" footer="0"/>
  <pageSetup paperSize="9" orientation="portrait" horizontalDpi="0" verticalDpi="0" r:id="rId1"/>
  <headerFooter alignWithMargins="0">
    <oddFooter>&amp;L&amp;C&amp;R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zoomScale="130" zoomScaleNormal="130" workbookViewId="0">
      <pane ySplit="2" topLeftCell="A6" activePane="bottomLeft" state="frozenSplit"/>
      <selection pane="bottomLeft" activeCell="G12" sqref="G12"/>
    </sheetView>
  </sheetViews>
  <sheetFormatPr defaultColWidth="9.140625" defaultRowHeight="12.75" x14ac:dyDescent="0.2"/>
  <cols>
    <col min="1" max="2" width="8.28515625" style="1" customWidth="1"/>
    <col min="3" max="3" width="10.85546875" style="1" customWidth="1"/>
    <col min="4" max="4" width="3.42578125" style="1" customWidth="1"/>
    <col min="5" max="5" width="11.5703125" style="1" customWidth="1"/>
    <col min="6" max="7" width="15.42578125" style="1" customWidth="1"/>
    <col min="8" max="8" width="8.140625" style="1" customWidth="1"/>
    <col min="9" max="9" width="2.140625" style="1" customWidth="1"/>
    <col min="10" max="10" width="0.28515625" style="1" customWidth="1"/>
    <col min="11" max="11" width="12.85546875" style="1" customWidth="1"/>
    <col min="12" max="13" width="0.85546875" style="1" customWidth="1"/>
    <col min="14" max="14" width="0" style="1" hidden="1" customWidth="1"/>
    <col min="15" max="16384" width="9.140625" style="1"/>
  </cols>
  <sheetData>
    <row r="1" spans="1:14" ht="13.5" customHeight="1" x14ac:dyDescent="0.2"/>
    <row r="2" spans="1:14" ht="16.899999999999999" customHeight="1" x14ac:dyDescent="0.2">
      <c r="A2" s="38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6.899999999999999" customHeight="1" x14ac:dyDescent="0.2">
      <c r="A3" s="40" t="s">
        <v>190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6.899999999999999" customHeight="1" x14ac:dyDescent="0.2">
      <c r="A4" s="40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16.899999999999999" customHeight="1" x14ac:dyDescent="0.2">
      <c r="A5" s="40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8.25" customHeight="1" x14ac:dyDescent="0.2">
      <c r="A6" s="94"/>
      <c r="B6" s="95"/>
      <c r="C6" s="94" t="s">
        <v>3</v>
      </c>
      <c r="D6" s="95"/>
      <c r="E6" s="95"/>
      <c r="F6" s="95"/>
      <c r="G6" s="95"/>
      <c r="H6" s="95"/>
      <c r="I6" s="95"/>
      <c r="J6" s="95"/>
      <c r="K6" s="94"/>
      <c r="L6" s="95"/>
      <c r="M6" s="94"/>
      <c r="N6" s="95"/>
    </row>
    <row r="7" spans="1:14" ht="1.1499999999999999" customHeight="1" x14ac:dyDescent="0.2"/>
    <row r="8" spans="1:14" ht="18" customHeight="1" x14ac:dyDescent="0.2">
      <c r="A8" s="32"/>
      <c r="B8" s="33"/>
      <c r="C8" s="34"/>
      <c r="D8" s="35" t="s">
        <v>4</v>
      </c>
      <c r="E8" s="36"/>
      <c r="F8" s="37"/>
      <c r="G8" s="35" t="s">
        <v>5</v>
      </c>
      <c r="H8" s="36"/>
      <c r="I8" s="36"/>
      <c r="J8" s="36"/>
      <c r="K8" s="36"/>
      <c r="L8" s="36"/>
      <c r="M8" s="37"/>
    </row>
    <row r="9" spans="1:14" ht="18" customHeight="1" x14ac:dyDescent="0.2">
      <c r="A9" s="46"/>
      <c r="B9" s="47"/>
      <c r="C9" s="48"/>
      <c r="D9" s="35" t="s">
        <v>6</v>
      </c>
      <c r="E9" s="37"/>
      <c r="F9" s="2" t="s">
        <v>7</v>
      </c>
      <c r="G9" s="2" t="s">
        <v>8</v>
      </c>
      <c r="H9" s="35" t="s">
        <v>9</v>
      </c>
      <c r="I9" s="37"/>
      <c r="J9" s="35" t="s">
        <v>10</v>
      </c>
      <c r="K9" s="36"/>
      <c r="L9" s="36"/>
      <c r="M9" s="37"/>
    </row>
    <row r="10" spans="1:14" ht="13.5" customHeight="1" x14ac:dyDescent="0.2">
      <c r="A10" s="51" t="s">
        <v>11</v>
      </c>
      <c r="B10" s="36"/>
      <c r="C10" s="37"/>
      <c r="D10" s="54"/>
      <c r="E10" s="37"/>
      <c r="F10" s="3"/>
      <c r="G10" s="4"/>
      <c r="H10" s="4"/>
      <c r="I10" s="5"/>
      <c r="J10" s="54"/>
      <c r="K10" s="36"/>
      <c r="L10" s="36"/>
      <c r="M10" s="37"/>
    </row>
    <row r="11" spans="1:14" ht="13.5" customHeight="1" x14ac:dyDescent="0.2">
      <c r="A11" s="41" t="s">
        <v>12</v>
      </c>
      <c r="B11" s="36"/>
      <c r="C11" s="37"/>
      <c r="D11" s="65" t="s">
        <v>13</v>
      </c>
      <c r="E11" s="37"/>
      <c r="F11" s="6" t="s">
        <v>14</v>
      </c>
      <c r="G11" s="7" t="s">
        <v>15</v>
      </c>
      <c r="H11" s="7" t="s">
        <v>16</v>
      </c>
      <c r="I11" s="8" t="s">
        <v>17</v>
      </c>
      <c r="J11" s="65" t="s">
        <v>18</v>
      </c>
      <c r="K11" s="36"/>
      <c r="L11" s="36"/>
      <c r="M11" s="37"/>
    </row>
    <row r="12" spans="1:14" ht="13.5" customHeight="1" x14ac:dyDescent="0.2">
      <c r="A12" s="41" t="s">
        <v>19</v>
      </c>
      <c r="B12" s="36"/>
      <c r="C12" s="37"/>
      <c r="D12" s="65" t="s">
        <v>20</v>
      </c>
      <c r="E12" s="37"/>
      <c r="F12" s="6" t="s">
        <v>21</v>
      </c>
      <c r="G12" s="7" t="s">
        <v>22</v>
      </c>
      <c r="H12" s="7" t="s">
        <v>23</v>
      </c>
      <c r="I12" s="8" t="s">
        <v>17</v>
      </c>
      <c r="J12" s="65" t="s">
        <v>24</v>
      </c>
      <c r="K12" s="36"/>
      <c r="L12" s="36"/>
      <c r="M12" s="37"/>
    </row>
    <row r="13" spans="1:14" ht="13.5" customHeight="1" x14ac:dyDescent="0.2">
      <c r="A13" s="61" t="s">
        <v>25</v>
      </c>
      <c r="B13" s="36"/>
      <c r="C13" s="37"/>
      <c r="D13" s="61" t="s">
        <v>26</v>
      </c>
      <c r="E13" s="37"/>
      <c r="F13" s="9" t="s">
        <v>27</v>
      </c>
      <c r="G13" s="10" t="s">
        <v>28</v>
      </c>
      <c r="H13" s="11"/>
      <c r="I13" s="12"/>
      <c r="J13" s="61" t="s">
        <v>29</v>
      </c>
      <c r="K13" s="36"/>
      <c r="L13" s="36"/>
      <c r="M13" s="37"/>
    </row>
    <row r="14" spans="1:14" ht="24.75" customHeight="1" x14ac:dyDescent="0.2">
      <c r="A14" s="51" t="s">
        <v>30</v>
      </c>
      <c r="B14" s="36"/>
      <c r="C14" s="37"/>
      <c r="D14" s="54"/>
      <c r="E14" s="37"/>
      <c r="F14" s="3"/>
      <c r="G14" s="4"/>
      <c r="H14" s="4"/>
      <c r="I14" s="5"/>
      <c r="J14" s="54"/>
      <c r="K14" s="36"/>
      <c r="L14" s="36"/>
      <c r="M14" s="37"/>
    </row>
    <row r="15" spans="1:14" ht="13.5" customHeight="1" x14ac:dyDescent="0.2">
      <c r="A15" s="41" t="s">
        <v>31</v>
      </c>
      <c r="B15" s="36"/>
      <c r="C15" s="37"/>
      <c r="D15" s="65" t="s">
        <v>32</v>
      </c>
      <c r="E15" s="37"/>
      <c r="F15" s="6" t="s">
        <v>33</v>
      </c>
      <c r="G15" s="7" t="s">
        <v>34</v>
      </c>
      <c r="H15" s="7" t="s">
        <v>35</v>
      </c>
      <c r="I15" s="8" t="s">
        <v>17</v>
      </c>
      <c r="J15" s="65" t="s">
        <v>36</v>
      </c>
      <c r="K15" s="36"/>
      <c r="L15" s="36"/>
      <c r="M15" s="37"/>
    </row>
    <row r="16" spans="1:14" ht="13.5" customHeight="1" x14ac:dyDescent="0.2">
      <c r="A16" s="41" t="s">
        <v>37</v>
      </c>
      <c r="B16" s="36"/>
      <c r="C16" s="37"/>
      <c r="D16" s="65" t="s">
        <v>38</v>
      </c>
      <c r="E16" s="37"/>
      <c r="F16" s="6" t="s">
        <v>39</v>
      </c>
      <c r="G16" s="7" t="s">
        <v>40</v>
      </c>
      <c r="H16" s="7" t="s">
        <v>41</v>
      </c>
      <c r="I16" s="8" t="s">
        <v>17</v>
      </c>
      <c r="J16" s="65" t="s">
        <v>42</v>
      </c>
      <c r="K16" s="36"/>
      <c r="L16" s="36"/>
      <c r="M16" s="37"/>
    </row>
    <row r="17" spans="1:13" ht="27" customHeight="1" x14ac:dyDescent="0.2">
      <c r="A17" s="41" t="s">
        <v>43</v>
      </c>
      <c r="B17" s="36"/>
      <c r="C17" s="37"/>
      <c r="D17" s="65" t="s">
        <v>44</v>
      </c>
      <c r="E17" s="37"/>
      <c r="F17" s="6" t="s">
        <v>45</v>
      </c>
      <c r="G17" s="7" t="s">
        <v>46</v>
      </c>
      <c r="H17" s="7" t="s">
        <v>47</v>
      </c>
      <c r="I17" s="8" t="s">
        <v>17</v>
      </c>
      <c r="J17" s="65" t="s">
        <v>46</v>
      </c>
      <c r="K17" s="36"/>
      <c r="L17" s="36"/>
      <c r="M17" s="37"/>
    </row>
    <row r="18" spans="1:13" ht="13.5" customHeight="1" x14ac:dyDescent="0.2">
      <c r="A18" s="41" t="s">
        <v>48</v>
      </c>
      <c r="B18" s="36"/>
      <c r="C18" s="37"/>
      <c r="D18" s="65" t="s">
        <v>49</v>
      </c>
      <c r="E18" s="37"/>
      <c r="F18" s="6" t="s">
        <v>50</v>
      </c>
      <c r="G18" s="7" t="s">
        <v>51</v>
      </c>
      <c r="H18" s="7" t="s">
        <v>52</v>
      </c>
      <c r="I18" s="8" t="s">
        <v>17</v>
      </c>
      <c r="J18" s="65" t="s">
        <v>53</v>
      </c>
      <c r="K18" s="36"/>
      <c r="L18" s="36"/>
      <c r="M18" s="37"/>
    </row>
    <row r="19" spans="1:13" ht="13.5" customHeight="1" x14ac:dyDescent="0.2">
      <c r="A19" s="41" t="s">
        <v>54</v>
      </c>
      <c r="B19" s="36"/>
      <c r="C19" s="37"/>
      <c r="D19" s="65" t="s">
        <v>55</v>
      </c>
      <c r="E19" s="37"/>
      <c r="F19" s="6" t="s">
        <v>56</v>
      </c>
      <c r="G19" s="7" t="s">
        <v>57</v>
      </c>
      <c r="H19" s="7" t="s">
        <v>58</v>
      </c>
      <c r="I19" s="8" t="s">
        <v>17</v>
      </c>
      <c r="J19" s="65" t="s">
        <v>59</v>
      </c>
      <c r="K19" s="36"/>
      <c r="L19" s="36"/>
      <c r="M19" s="37"/>
    </row>
    <row r="20" spans="1:13" ht="26.25" customHeight="1" x14ac:dyDescent="0.2">
      <c r="A20" s="41" t="s">
        <v>60</v>
      </c>
      <c r="B20" s="36"/>
      <c r="C20" s="37"/>
      <c r="D20" s="65" t="s">
        <v>61</v>
      </c>
      <c r="E20" s="37"/>
      <c r="F20" s="6" t="s">
        <v>62</v>
      </c>
      <c r="G20" s="7" t="s">
        <v>61</v>
      </c>
      <c r="H20" s="7" t="s">
        <v>63</v>
      </c>
      <c r="I20" s="8" t="s">
        <v>17</v>
      </c>
      <c r="J20" s="65" t="s">
        <v>64</v>
      </c>
      <c r="K20" s="36"/>
      <c r="L20" s="36"/>
      <c r="M20" s="37"/>
    </row>
    <row r="21" spans="1:13" ht="13.5" customHeight="1" x14ac:dyDescent="0.2">
      <c r="A21" s="41" t="s">
        <v>65</v>
      </c>
      <c r="B21" s="36"/>
      <c r="C21" s="37"/>
      <c r="D21" s="65" t="s">
        <v>66</v>
      </c>
      <c r="E21" s="37"/>
      <c r="F21" s="6" t="s">
        <v>67</v>
      </c>
      <c r="G21" s="7" t="s">
        <v>66</v>
      </c>
      <c r="H21" s="7" t="s">
        <v>68</v>
      </c>
      <c r="I21" s="8" t="s">
        <v>17</v>
      </c>
      <c r="J21" s="65" t="s">
        <v>67</v>
      </c>
      <c r="K21" s="36"/>
      <c r="L21" s="36"/>
      <c r="M21" s="37"/>
    </row>
    <row r="22" spans="1:13" ht="13.5" customHeight="1" x14ac:dyDescent="0.2">
      <c r="A22" s="41" t="s">
        <v>69</v>
      </c>
      <c r="B22" s="36"/>
      <c r="C22" s="37"/>
      <c r="D22" s="65" t="s">
        <v>70</v>
      </c>
      <c r="E22" s="37"/>
      <c r="F22" s="6" t="s">
        <v>71</v>
      </c>
      <c r="G22" s="7" t="s">
        <v>70</v>
      </c>
      <c r="H22" s="7" t="s">
        <v>72</v>
      </c>
      <c r="I22" s="8" t="s">
        <v>17</v>
      </c>
      <c r="J22" s="65" t="s">
        <v>71</v>
      </c>
      <c r="K22" s="36"/>
      <c r="L22" s="36"/>
      <c r="M22" s="37"/>
    </row>
    <row r="23" spans="1:13" ht="13.5" customHeight="1" x14ac:dyDescent="0.2">
      <c r="A23" s="41" t="s">
        <v>73</v>
      </c>
      <c r="B23" s="36"/>
      <c r="C23" s="37"/>
      <c r="D23" s="65" t="s">
        <v>74</v>
      </c>
      <c r="E23" s="37"/>
      <c r="F23" s="6" t="s">
        <v>75</v>
      </c>
      <c r="G23" s="7" t="s">
        <v>76</v>
      </c>
      <c r="H23" s="7" t="s">
        <v>77</v>
      </c>
      <c r="I23" s="8" t="s">
        <v>17</v>
      </c>
      <c r="J23" s="65" t="s">
        <v>78</v>
      </c>
      <c r="K23" s="36"/>
      <c r="L23" s="36"/>
      <c r="M23" s="37"/>
    </row>
    <row r="24" spans="1:13" ht="25.5" customHeight="1" x14ac:dyDescent="0.2">
      <c r="A24" s="41" t="s">
        <v>79</v>
      </c>
      <c r="B24" s="36"/>
      <c r="C24" s="37"/>
      <c r="D24" s="65" t="s">
        <v>80</v>
      </c>
      <c r="E24" s="37"/>
      <c r="F24" s="6" t="s">
        <v>47</v>
      </c>
      <c r="G24" s="7" t="s">
        <v>80</v>
      </c>
      <c r="H24" s="7" t="s">
        <v>47</v>
      </c>
      <c r="I24" s="8" t="s">
        <v>17</v>
      </c>
      <c r="J24" s="65" t="s">
        <v>80</v>
      </c>
      <c r="K24" s="36"/>
      <c r="L24" s="36"/>
      <c r="M24" s="37"/>
    </row>
    <row r="25" spans="1:13" ht="14.25" customHeight="1" x14ac:dyDescent="0.2">
      <c r="A25" s="41" t="s">
        <v>81</v>
      </c>
      <c r="B25" s="36"/>
      <c r="C25" s="37"/>
      <c r="D25" s="65" t="s">
        <v>47</v>
      </c>
      <c r="E25" s="37"/>
      <c r="F25" s="6" t="s">
        <v>47</v>
      </c>
      <c r="G25" s="7" t="s">
        <v>47</v>
      </c>
      <c r="H25" s="7" t="s">
        <v>46</v>
      </c>
      <c r="I25" s="8" t="s">
        <v>17</v>
      </c>
      <c r="J25" s="65" t="s">
        <v>82</v>
      </c>
      <c r="K25" s="36"/>
      <c r="L25" s="36"/>
      <c r="M25" s="37"/>
    </row>
    <row r="26" spans="1:13" ht="24" customHeight="1" x14ac:dyDescent="0.2">
      <c r="A26" s="41" t="s">
        <v>83</v>
      </c>
      <c r="B26" s="36"/>
      <c r="C26" s="37"/>
      <c r="D26" s="65" t="s">
        <v>47</v>
      </c>
      <c r="E26" s="37"/>
      <c r="F26" s="6" t="s">
        <v>82</v>
      </c>
      <c r="G26" s="7" t="s">
        <v>47</v>
      </c>
      <c r="H26" s="7" t="s">
        <v>47</v>
      </c>
      <c r="I26" s="8" t="s">
        <v>17</v>
      </c>
      <c r="J26" s="65" t="s">
        <v>47</v>
      </c>
      <c r="K26" s="36"/>
      <c r="L26" s="36"/>
      <c r="M26" s="37"/>
    </row>
    <row r="27" spans="1:13" ht="24.75" customHeight="1" x14ac:dyDescent="0.2">
      <c r="A27" s="61" t="s">
        <v>84</v>
      </c>
      <c r="B27" s="36"/>
      <c r="C27" s="37"/>
      <c r="D27" s="61" t="s">
        <v>85</v>
      </c>
      <c r="E27" s="37"/>
      <c r="F27" s="9" t="s">
        <v>86</v>
      </c>
      <c r="G27" s="10" t="s">
        <v>87</v>
      </c>
      <c r="H27" s="11"/>
      <c r="I27" s="12"/>
      <c r="J27" s="61" t="s">
        <v>88</v>
      </c>
      <c r="K27" s="36"/>
      <c r="L27" s="36"/>
      <c r="M27" s="37"/>
    </row>
    <row r="28" spans="1:13" ht="14.25" customHeight="1" x14ac:dyDescent="0.2">
      <c r="A28" s="51" t="s">
        <v>89</v>
      </c>
      <c r="B28" s="36"/>
      <c r="C28" s="37"/>
      <c r="D28" s="54"/>
      <c r="E28" s="37"/>
      <c r="F28" s="3"/>
      <c r="G28" s="4"/>
      <c r="H28" s="4"/>
      <c r="I28" s="5"/>
      <c r="J28" s="54"/>
      <c r="K28" s="36"/>
      <c r="L28" s="36"/>
      <c r="M28" s="37"/>
    </row>
    <row r="29" spans="1:13" ht="14.25" customHeight="1" x14ac:dyDescent="0.2">
      <c r="A29" s="41" t="s">
        <v>90</v>
      </c>
      <c r="B29" s="36"/>
      <c r="C29" s="37"/>
      <c r="D29" s="65" t="s">
        <v>57</v>
      </c>
      <c r="E29" s="37"/>
      <c r="F29" s="6" t="s">
        <v>66</v>
      </c>
      <c r="G29" s="7" t="s">
        <v>57</v>
      </c>
      <c r="H29" s="7" t="s">
        <v>91</v>
      </c>
      <c r="I29" s="8" t="s">
        <v>17</v>
      </c>
      <c r="J29" s="65" t="s">
        <v>66</v>
      </c>
      <c r="K29" s="36"/>
      <c r="L29" s="36"/>
      <c r="M29" s="37"/>
    </row>
    <row r="30" spans="1:13" ht="14.25" customHeight="1" x14ac:dyDescent="0.2">
      <c r="A30" s="41" t="s">
        <v>92</v>
      </c>
      <c r="B30" s="36"/>
      <c r="C30" s="37"/>
      <c r="D30" s="65" t="s">
        <v>93</v>
      </c>
      <c r="E30" s="37"/>
      <c r="F30" s="6" t="s">
        <v>94</v>
      </c>
      <c r="G30" s="7" t="s">
        <v>95</v>
      </c>
      <c r="H30" s="7" t="s">
        <v>96</v>
      </c>
      <c r="I30" s="8" t="s">
        <v>17</v>
      </c>
      <c r="J30" s="65" t="s">
        <v>97</v>
      </c>
      <c r="K30" s="36"/>
      <c r="L30" s="36"/>
      <c r="M30" s="37"/>
    </row>
    <row r="31" spans="1:13" ht="14.25" customHeight="1" x14ac:dyDescent="0.2">
      <c r="A31" s="61" t="s">
        <v>98</v>
      </c>
      <c r="B31" s="36"/>
      <c r="C31" s="37"/>
      <c r="D31" s="61" t="s">
        <v>99</v>
      </c>
      <c r="E31" s="37"/>
      <c r="F31" s="9" t="s">
        <v>100</v>
      </c>
      <c r="G31" s="10" t="s">
        <v>101</v>
      </c>
      <c r="H31" s="11"/>
      <c r="I31" s="12"/>
      <c r="J31" s="61" t="s">
        <v>102</v>
      </c>
      <c r="K31" s="36"/>
      <c r="L31" s="36"/>
      <c r="M31" s="37"/>
    </row>
    <row r="32" spans="1:13" ht="14.25" customHeight="1" x14ac:dyDescent="0.2">
      <c r="A32" s="51" t="s">
        <v>103</v>
      </c>
      <c r="B32" s="36"/>
      <c r="C32" s="37"/>
      <c r="D32" s="54"/>
      <c r="E32" s="37"/>
      <c r="F32" s="3"/>
      <c r="G32" s="4"/>
      <c r="H32" s="4"/>
      <c r="I32" s="5"/>
      <c r="J32" s="54"/>
      <c r="K32" s="36"/>
      <c r="L32" s="36"/>
      <c r="M32" s="37"/>
    </row>
    <row r="33" spans="1:13" ht="14.25" customHeight="1" x14ac:dyDescent="0.2">
      <c r="A33" s="41" t="s">
        <v>104</v>
      </c>
      <c r="B33" s="36"/>
      <c r="C33" s="37"/>
      <c r="D33" s="65" t="s">
        <v>105</v>
      </c>
      <c r="E33" s="37"/>
      <c r="F33" s="6" t="s">
        <v>47</v>
      </c>
      <c r="G33" s="7" t="s">
        <v>105</v>
      </c>
      <c r="H33" s="7" t="s">
        <v>106</v>
      </c>
      <c r="I33" s="8" t="s">
        <v>17</v>
      </c>
      <c r="J33" s="65" t="s">
        <v>107</v>
      </c>
      <c r="K33" s="36"/>
      <c r="L33" s="36"/>
      <c r="M33" s="37"/>
    </row>
    <row r="34" spans="1:13" ht="14.25" customHeight="1" x14ac:dyDescent="0.2">
      <c r="A34" s="41" t="s">
        <v>108</v>
      </c>
      <c r="B34" s="36"/>
      <c r="C34" s="37"/>
      <c r="D34" s="65" t="s">
        <v>109</v>
      </c>
      <c r="E34" s="37"/>
      <c r="F34" s="6" t="s">
        <v>110</v>
      </c>
      <c r="G34" s="7" t="s">
        <v>111</v>
      </c>
      <c r="H34" s="7" t="s">
        <v>112</v>
      </c>
      <c r="I34" s="8" t="s">
        <v>17</v>
      </c>
      <c r="J34" s="65" t="s">
        <v>113</v>
      </c>
      <c r="K34" s="36"/>
      <c r="L34" s="36"/>
      <c r="M34" s="37"/>
    </row>
    <row r="35" spans="1:13" ht="14.25" customHeight="1" x14ac:dyDescent="0.2">
      <c r="A35" s="61" t="s">
        <v>114</v>
      </c>
      <c r="B35" s="36"/>
      <c r="C35" s="37"/>
      <c r="D35" s="61" t="s">
        <v>115</v>
      </c>
      <c r="E35" s="37"/>
      <c r="F35" s="9" t="s">
        <v>110</v>
      </c>
      <c r="G35" s="10" t="s">
        <v>116</v>
      </c>
      <c r="H35" s="11"/>
      <c r="I35" s="12"/>
      <c r="J35" s="61" t="s">
        <v>117</v>
      </c>
      <c r="K35" s="36"/>
      <c r="L35" s="36"/>
      <c r="M35" s="37"/>
    </row>
    <row r="36" spans="1:13" ht="14.25" customHeight="1" x14ac:dyDescent="0.2">
      <c r="A36" s="51" t="s">
        <v>118</v>
      </c>
      <c r="B36" s="36"/>
      <c r="C36" s="37"/>
      <c r="D36" s="54"/>
      <c r="E36" s="37"/>
      <c r="F36" s="3"/>
      <c r="G36" s="4"/>
      <c r="H36" s="4"/>
      <c r="I36" s="5"/>
      <c r="J36" s="54"/>
      <c r="K36" s="36"/>
      <c r="L36" s="36"/>
      <c r="M36" s="37"/>
    </row>
    <row r="37" spans="1:13" ht="14.25" customHeight="1" x14ac:dyDescent="0.2">
      <c r="A37" s="41" t="s">
        <v>119</v>
      </c>
      <c r="B37" s="36"/>
      <c r="C37" s="37"/>
      <c r="D37" s="65" t="s">
        <v>120</v>
      </c>
      <c r="E37" s="37"/>
      <c r="F37" s="6" t="s">
        <v>121</v>
      </c>
      <c r="G37" s="7" t="s">
        <v>122</v>
      </c>
      <c r="H37" s="7" t="s">
        <v>123</v>
      </c>
      <c r="I37" s="8" t="s">
        <v>17</v>
      </c>
      <c r="J37" s="65" t="s">
        <v>124</v>
      </c>
      <c r="K37" s="36"/>
      <c r="L37" s="36"/>
      <c r="M37" s="37"/>
    </row>
    <row r="38" spans="1:13" ht="21.75" customHeight="1" x14ac:dyDescent="0.2">
      <c r="A38" s="41" t="s">
        <v>125</v>
      </c>
      <c r="B38" s="36"/>
      <c r="C38" s="37"/>
      <c r="D38" s="65" t="s">
        <v>126</v>
      </c>
      <c r="E38" s="37"/>
      <c r="F38" s="6" t="s">
        <v>127</v>
      </c>
      <c r="G38" s="7" t="s">
        <v>128</v>
      </c>
      <c r="H38" s="7" t="s">
        <v>129</v>
      </c>
      <c r="I38" s="8" t="s">
        <v>17</v>
      </c>
      <c r="J38" s="65" t="s">
        <v>130</v>
      </c>
      <c r="K38" s="36"/>
      <c r="L38" s="36"/>
      <c r="M38" s="37"/>
    </row>
    <row r="39" spans="1:13" ht="21.75" customHeight="1" x14ac:dyDescent="0.2">
      <c r="A39" s="41" t="s">
        <v>131</v>
      </c>
      <c r="B39" s="36"/>
      <c r="C39" s="37"/>
      <c r="D39" s="65" t="s">
        <v>132</v>
      </c>
      <c r="E39" s="37"/>
      <c r="F39" s="6" t="s">
        <v>133</v>
      </c>
      <c r="G39" s="7" t="s">
        <v>134</v>
      </c>
      <c r="H39" s="7" t="s">
        <v>135</v>
      </c>
      <c r="I39" s="8" t="s">
        <v>17</v>
      </c>
      <c r="J39" s="65" t="s">
        <v>136</v>
      </c>
      <c r="K39" s="36"/>
      <c r="L39" s="36"/>
      <c r="M39" s="37"/>
    </row>
    <row r="40" spans="1:13" ht="14.25" customHeight="1" x14ac:dyDescent="0.2">
      <c r="A40" s="41" t="s">
        <v>137</v>
      </c>
      <c r="B40" s="36"/>
      <c r="C40" s="37"/>
      <c r="D40" s="65" t="s">
        <v>138</v>
      </c>
      <c r="E40" s="37"/>
      <c r="F40" s="6" t="s">
        <v>139</v>
      </c>
      <c r="G40" s="7" t="s">
        <v>140</v>
      </c>
      <c r="H40" s="7" t="s">
        <v>141</v>
      </c>
      <c r="I40" s="8" t="s">
        <v>17</v>
      </c>
      <c r="J40" s="65" t="s">
        <v>142</v>
      </c>
      <c r="K40" s="36"/>
      <c r="L40" s="36"/>
      <c r="M40" s="37"/>
    </row>
    <row r="41" spans="1:13" ht="14.25" customHeight="1" x14ac:dyDescent="0.2">
      <c r="A41" s="41" t="s">
        <v>143</v>
      </c>
      <c r="B41" s="36"/>
      <c r="C41" s="37"/>
      <c r="D41" s="65" t="s">
        <v>144</v>
      </c>
      <c r="E41" s="37"/>
      <c r="F41" s="6" t="s">
        <v>145</v>
      </c>
      <c r="G41" s="7" t="s">
        <v>146</v>
      </c>
      <c r="H41" s="7" t="s">
        <v>147</v>
      </c>
      <c r="I41" s="8" t="s">
        <v>17</v>
      </c>
      <c r="J41" s="65" t="s">
        <v>148</v>
      </c>
      <c r="K41" s="36"/>
      <c r="L41" s="36"/>
      <c r="M41" s="37"/>
    </row>
    <row r="42" spans="1:13" ht="22.5" customHeight="1" x14ac:dyDescent="0.2">
      <c r="A42" s="41" t="s">
        <v>149</v>
      </c>
      <c r="B42" s="36"/>
      <c r="C42" s="37"/>
      <c r="D42" s="65" t="s">
        <v>47</v>
      </c>
      <c r="E42" s="37"/>
      <c r="F42" s="6" t="s">
        <v>150</v>
      </c>
      <c r="G42" s="7" t="s">
        <v>46</v>
      </c>
      <c r="H42" s="7" t="s">
        <v>47</v>
      </c>
      <c r="I42" s="8" t="s">
        <v>17</v>
      </c>
      <c r="J42" s="65" t="s">
        <v>46</v>
      </c>
      <c r="K42" s="36"/>
      <c r="L42" s="36"/>
      <c r="M42" s="37"/>
    </row>
    <row r="43" spans="1:13" ht="14.25" customHeight="1" x14ac:dyDescent="0.2">
      <c r="A43" s="41" t="s">
        <v>151</v>
      </c>
      <c r="B43" s="36"/>
      <c r="C43" s="37"/>
      <c r="D43" s="65" t="s">
        <v>152</v>
      </c>
      <c r="E43" s="37"/>
      <c r="F43" s="6" t="s">
        <v>153</v>
      </c>
      <c r="G43" s="7" t="s">
        <v>154</v>
      </c>
      <c r="H43" s="7" t="s">
        <v>155</v>
      </c>
      <c r="I43" s="8" t="s">
        <v>17</v>
      </c>
      <c r="J43" s="65" t="s">
        <v>156</v>
      </c>
      <c r="K43" s="36"/>
      <c r="L43" s="36"/>
      <c r="M43" s="37"/>
    </row>
    <row r="44" spans="1:13" ht="14.25" customHeight="1" x14ac:dyDescent="0.2">
      <c r="A44" s="41" t="s">
        <v>157</v>
      </c>
      <c r="B44" s="36"/>
      <c r="C44" s="37"/>
      <c r="D44" s="65" t="s">
        <v>158</v>
      </c>
      <c r="E44" s="37"/>
      <c r="F44" s="6" t="s">
        <v>159</v>
      </c>
      <c r="G44" s="7" t="s">
        <v>160</v>
      </c>
      <c r="H44" s="7" t="s">
        <v>161</v>
      </c>
      <c r="I44" s="8" t="s">
        <v>17</v>
      </c>
      <c r="J44" s="65" t="s">
        <v>162</v>
      </c>
      <c r="K44" s="36"/>
      <c r="L44" s="36"/>
      <c r="M44" s="37"/>
    </row>
    <row r="45" spans="1:13" ht="23.25" customHeight="1" x14ac:dyDescent="0.2">
      <c r="A45" s="41" t="s">
        <v>163</v>
      </c>
      <c r="B45" s="36"/>
      <c r="C45" s="37"/>
      <c r="D45" s="65" t="s">
        <v>164</v>
      </c>
      <c r="E45" s="37"/>
      <c r="F45" s="6" t="s">
        <v>165</v>
      </c>
      <c r="G45" s="7" t="s">
        <v>166</v>
      </c>
      <c r="H45" s="7" t="s">
        <v>167</v>
      </c>
      <c r="I45" s="8" t="s">
        <v>17</v>
      </c>
      <c r="J45" s="65" t="s">
        <v>168</v>
      </c>
      <c r="K45" s="36"/>
      <c r="L45" s="36"/>
      <c r="M45" s="37"/>
    </row>
    <row r="46" spans="1:13" ht="14.25" customHeight="1" x14ac:dyDescent="0.2">
      <c r="A46" s="41" t="s">
        <v>169</v>
      </c>
      <c r="B46" s="36"/>
      <c r="C46" s="37"/>
      <c r="D46" s="65" t="s">
        <v>170</v>
      </c>
      <c r="E46" s="37"/>
      <c r="F46" s="6" t="s">
        <v>171</v>
      </c>
      <c r="G46" s="7" t="s">
        <v>82</v>
      </c>
      <c r="H46" s="7" t="s">
        <v>47</v>
      </c>
      <c r="I46" s="8" t="s">
        <v>17</v>
      </c>
      <c r="J46" s="65" t="s">
        <v>82</v>
      </c>
      <c r="K46" s="36"/>
      <c r="L46" s="36"/>
      <c r="M46" s="37"/>
    </row>
    <row r="47" spans="1:13" ht="14.25" customHeight="1" x14ac:dyDescent="0.2">
      <c r="A47" s="61" t="s">
        <v>172</v>
      </c>
      <c r="B47" s="36"/>
      <c r="C47" s="37"/>
      <c r="D47" s="61" t="s">
        <v>173</v>
      </c>
      <c r="E47" s="37"/>
      <c r="F47" s="9" t="s">
        <v>174</v>
      </c>
      <c r="G47" s="10" t="s">
        <v>175</v>
      </c>
      <c r="H47" s="11"/>
      <c r="I47" s="12"/>
      <c r="J47" s="61" t="s">
        <v>176</v>
      </c>
      <c r="K47" s="36"/>
      <c r="L47" s="36"/>
      <c r="M47" s="37"/>
    </row>
    <row r="48" spans="1:13" ht="14.25" customHeight="1" x14ac:dyDescent="0.2">
      <c r="A48" s="51" t="s">
        <v>177</v>
      </c>
      <c r="B48" s="36"/>
      <c r="C48" s="37"/>
      <c r="D48" s="54"/>
      <c r="E48" s="37"/>
      <c r="F48" s="3"/>
      <c r="G48" s="4"/>
      <c r="H48" s="4"/>
      <c r="I48" s="5"/>
      <c r="J48" s="54"/>
      <c r="K48" s="36"/>
      <c r="L48" s="36"/>
      <c r="M48" s="37"/>
    </row>
    <row r="49" spans="1:13" ht="14.25" customHeight="1" x14ac:dyDescent="0.2">
      <c r="A49" s="41" t="s">
        <v>178</v>
      </c>
      <c r="B49" s="36"/>
      <c r="C49" s="37"/>
      <c r="D49" s="65" t="s">
        <v>179</v>
      </c>
      <c r="E49" s="37"/>
      <c r="F49" s="6" t="s">
        <v>180</v>
      </c>
      <c r="G49" s="7" t="s">
        <v>181</v>
      </c>
      <c r="H49" s="7" t="s">
        <v>182</v>
      </c>
      <c r="I49" s="8" t="s">
        <v>17</v>
      </c>
      <c r="J49" s="65" t="s">
        <v>183</v>
      </c>
      <c r="K49" s="36"/>
      <c r="L49" s="36"/>
      <c r="M49" s="37"/>
    </row>
    <row r="50" spans="1:13" ht="14.25" customHeight="1" x14ac:dyDescent="0.2">
      <c r="A50" s="61" t="s">
        <v>184</v>
      </c>
      <c r="B50" s="36"/>
      <c r="C50" s="37"/>
      <c r="D50" s="61" t="s">
        <v>179</v>
      </c>
      <c r="E50" s="37"/>
      <c r="F50" s="9" t="s">
        <v>180</v>
      </c>
      <c r="G50" s="10" t="s">
        <v>181</v>
      </c>
      <c r="H50" s="11"/>
      <c r="I50" s="12"/>
      <c r="J50" s="61" t="s">
        <v>183</v>
      </c>
      <c r="K50" s="36"/>
      <c r="L50" s="36"/>
      <c r="M50" s="37"/>
    </row>
    <row r="51" spans="1:13" ht="14.25" customHeight="1" x14ac:dyDescent="0.2">
      <c r="A51" s="87" t="s">
        <v>185</v>
      </c>
      <c r="B51" s="36"/>
      <c r="C51" s="37"/>
      <c r="D51" s="87" t="s">
        <v>186</v>
      </c>
      <c r="E51" s="37"/>
      <c r="F51" s="13" t="s">
        <v>187</v>
      </c>
      <c r="G51" s="10" t="s">
        <v>188</v>
      </c>
      <c r="H51" s="14"/>
      <c r="I51" s="15"/>
      <c r="J51" s="87" t="s">
        <v>189</v>
      </c>
      <c r="K51" s="36"/>
      <c r="L51" s="36"/>
      <c r="M51" s="37"/>
    </row>
  </sheetData>
  <mergeCells count="141">
    <mergeCell ref="A2:N2"/>
    <mergeCell ref="A3:N3"/>
    <mergeCell ref="A4:N4"/>
    <mergeCell ref="A5:N5"/>
    <mergeCell ref="A6:B6"/>
    <mergeCell ref="C6:J6"/>
    <mergeCell ref="K6:L6"/>
    <mergeCell ref="M6:N6"/>
    <mergeCell ref="A10:C10"/>
    <mergeCell ref="D10:E10"/>
    <mergeCell ref="J10:M10"/>
    <mergeCell ref="A11:C11"/>
    <mergeCell ref="D11:E11"/>
    <mergeCell ref="J11:M11"/>
    <mergeCell ref="A8:C8"/>
    <mergeCell ref="D8:F8"/>
    <mergeCell ref="G8:M8"/>
    <mergeCell ref="A9:C9"/>
    <mergeCell ref="D9:E9"/>
    <mergeCell ref="H9:I9"/>
    <mergeCell ref="J9:M9"/>
    <mergeCell ref="A14:C14"/>
    <mergeCell ref="D14:E14"/>
    <mergeCell ref="J14:M14"/>
    <mergeCell ref="A15:C15"/>
    <mergeCell ref="D15:E15"/>
    <mergeCell ref="J15:M15"/>
    <mergeCell ref="A12:C12"/>
    <mergeCell ref="D12:E12"/>
    <mergeCell ref="J12:M12"/>
    <mergeCell ref="A13:C13"/>
    <mergeCell ref="D13:E13"/>
    <mergeCell ref="J13:M13"/>
    <mergeCell ref="A18:C18"/>
    <mergeCell ref="D18:E18"/>
    <mergeCell ref="J18:M18"/>
    <mergeCell ref="A19:C19"/>
    <mergeCell ref="D19:E19"/>
    <mergeCell ref="J19:M19"/>
    <mergeCell ref="A16:C16"/>
    <mergeCell ref="D16:E16"/>
    <mergeCell ref="J16:M16"/>
    <mergeCell ref="A17:C17"/>
    <mergeCell ref="D17:E17"/>
    <mergeCell ref="J17:M17"/>
    <mergeCell ref="A22:C22"/>
    <mergeCell ref="D22:E22"/>
    <mergeCell ref="J22:M22"/>
    <mergeCell ref="A23:C23"/>
    <mergeCell ref="D23:E23"/>
    <mergeCell ref="J23:M23"/>
    <mergeCell ref="A20:C20"/>
    <mergeCell ref="D20:E20"/>
    <mergeCell ref="J20:M20"/>
    <mergeCell ref="A21:C21"/>
    <mergeCell ref="D21:E21"/>
    <mergeCell ref="J21:M21"/>
    <mergeCell ref="A26:C26"/>
    <mergeCell ref="D26:E26"/>
    <mergeCell ref="J26:M26"/>
    <mergeCell ref="A27:C27"/>
    <mergeCell ref="D27:E27"/>
    <mergeCell ref="J27:M27"/>
    <mergeCell ref="A24:C24"/>
    <mergeCell ref="D24:E24"/>
    <mergeCell ref="J24:M24"/>
    <mergeCell ref="A25:C25"/>
    <mergeCell ref="D25:E25"/>
    <mergeCell ref="J25:M25"/>
    <mergeCell ref="A30:C30"/>
    <mergeCell ref="D30:E30"/>
    <mergeCell ref="J30:M30"/>
    <mergeCell ref="A31:C31"/>
    <mergeCell ref="D31:E31"/>
    <mergeCell ref="J31:M31"/>
    <mergeCell ref="A28:C28"/>
    <mergeCell ref="D28:E28"/>
    <mergeCell ref="J28:M28"/>
    <mergeCell ref="A29:C29"/>
    <mergeCell ref="D29:E29"/>
    <mergeCell ref="J29:M29"/>
    <mergeCell ref="A34:C34"/>
    <mergeCell ref="D34:E34"/>
    <mergeCell ref="J34:M34"/>
    <mergeCell ref="A35:C35"/>
    <mergeCell ref="D35:E35"/>
    <mergeCell ref="J35:M35"/>
    <mergeCell ref="A32:C32"/>
    <mergeCell ref="D32:E32"/>
    <mergeCell ref="J32:M32"/>
    <mergeCell ref="A33:C33"/>
    <mergeCell ref="D33:E33"/>
    <mergeCell ref="J33:M33"/>
    <mergeCell ref="A38:C38"/>
    <mergeCell ref="D38:E38"/>
    <mergeCell ref="J38:M38"/>
    <mergeCell ref="A39:C39"/>
    <mergeCell ref="D39:E39"/>
    <mergeCell ref="J39:M39"/>
    <mergeCell ref="A36:C36"/>
    <mergeCell ref="D36:E36"/>
    <mergeCell ref="J36:M36"/>
    <mergeCell ref="A37:C37"/>
    <mergeCell ref="D37:E37"/>
    <mergeCell ref="J37:M37"/>
    <mergeCell ref="A42:C42"/>
    <mergeCell ref="D42:E42"/>
    <mergeCell ref="J42:M42"/>
    <mergeCell ref="A43:C43"/>
    <mergeCell ref="D43:E43"/>
    <mergeCell ref="J43:M43"/>
    <mergeCell ref="A40:C40"/>
    <mergeCell ref="D40:E40"/>
    <mergeCell ref="J40:M40"/>
    <mergeCell ref="A41:C41"/>
    <mergeCell ref="D41:E41"/>
    <mergeCell ref="J41:M41"/>
    <mergeCell ref="A46:C46"/>
    <mergeCell ref="D46:E46"/>
    <mergeCell ref="J46:M46"/>
    <mergeCell ref="A47:C47"/>
    <mergeCell ref="D47:E47"/>
    <mergeCell ref="J47:M47"/>
    <mergeCell ref="A44:C44"/>
    <mergeCell ref="D44:E44"/>
    <mergeCell ref="J44:M44"/>
    <mergeCell ref="A45:C45"/>
    <mergeCell ref="D45:E45"/>
    <mergeCell ref="J45:M45"/>
    <mergeCell ref="A50:C50"/>
    <mergeCell ref="D50:E50"/>
    <mergeCell ref="J50:M50"/>
    <mergeCell ref="A51:C51"/>
    <mergeCell ref="D51:E51"/>
    <mergeCell ref="J51:M51"/>
    <mergeCell ref="A48:C48"/>
    <mergeCell ref="D48:E48"/>
    <mergeCell ref="J48:M48"/>
    <mergeCell ref="A49:C49"/>
    <mergeCell ref="D49:E49"/>
    <mergeCell ref="J49:M49"/>
  </mergeCells>
  <pageMargins left="0.39370078740157483" right="0" top="0" bottom="0" header="0" footer="0"/>
  <pageSetup paperSize="9" orientation="portrait" horizontalDpi="0" verticalDpi="0" r:id="rId1"/>
  <headerFooter alignWithMargins="0">
    <oddFooter>&amp;L&amp;C&amp;R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B_EstimateReceive</vt:lpstr>
      <vt:lpstr>B_EstimateReceive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2022-08-22T07:02:34Z</dcterms:created>
  <dcterms:modified xsi:type="dcterms:W3CDTF">2023-09-02T04:06:42Z</dcterms:modified>
</cp:coreProperties>
</file>